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Q:\DirManObr\GESTIO MANTENIMENT\EXPEDIENTS\2026\CAP 6\OM\PO-OBRA ESTESA DE LINIES ELECTRIQUES DEL HG\"/>
    </mc:Choice>
  </mc:AlternateContent>
  <xr:revisionPtr revIDLastSave="0" documentId="13_ncr:1_{987665E3-8195-47E1-9C4F-59D90880C1D9}" xr6:coauthVersionLast="47" xr6:coauthVersionMax="47" xr10:uidLastSave="{00000000-0000-0000-0000-000000000000}"/>
  <bookViews>
    <workbookView xWindow="23880" yWindow="-120" windowWidth="24240" windowHeight="13020" activeTab="1" xr2:uid="{00000000-000D-0000-FFFF-FFFF00000000}"/>
  </bookViews>
  <sheets>
    <sheet name="Presupuesto" sheetId="5" r:id="rId1"/>
    <sheet name="RESUMEN + 19% + 21%" sheetId="7" r:id="rId2"/>
  </sheets>
  <definedNames>
    <definedName name="_xlnm.Print_Area" localSheetId="0">Presupuesto!$A$1:$G$267</definedName>
    <definedName name="_xlnm.Print_Area" localSheetId="1">'RESUMEN + 19% + 21%'!$A$1:$G$48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6" i="5" l="1"/>
  <c r="K255" i="5"/>
  <c r="J252" i="5"/>
  <c r="J249" i="5"/>
  <c r="J247" i="5"/>
  <c r="J245" i="5"/>
  <c r="J243" i="5"/>
  <c r="J241" i="5"/>
  <c r="J239" i="5"/>
  <c r="J237" i="5"/>
  <c r="K228" i="5"/>
  <c r="J228" i="5"/>
  <c r="J225" i="5"/>
  <c r="J223" i="5"/>
  <c r="J221" i="5"/>
  <c r="J219" i="5"/>
  <c r="J217" i="5"/>
  <c r="J215" i="5"/>
  <c r="J213" i="5"/>
  <c r="J211" i="5"/>
  <c r="J209" i="5"/>
  <c r="J207" i="5"/>
  <c r="J205" i="5"/>
  <c r="J203" i="5"/>
  <c r="K194" i="5"/>
  <c r="J194" i="5"/>
  <c r="J191" i="5"/>
  <c r="J189" i="5"/>
  <c r="J187" i="5"/>
  <c r="J186" i="5"/>
  <c r="J185" i="5"/>
  <c r="J183" i="5"/>
  <c r="J181" i="5"/>
  <c r="J179" i="5"/>
  <c r="J177" i="5"/>
  <c r="J175" i="5"/>
  <c r="J173" i="5"/>
  <c r="J171" i="5"/>
  <c r="J169" i="5"/>
  <c r="J167" i="5"/>
  <c r="J165" i="5"/>
  <c r="J163" i="5"/>
  <c r="J161" i="5"/>
  <c r="J159" i="5"/>
  <c r="J157" i="5"/>
  <c r="J155" i="5"/>
  <c r="J153" i="5"/>
  <c r="J151" i="5"/>
  <c r="J149" i="5"/>
  <c r="J147" i="5"/>
  <c r="J145" i="5"/>
  <c r="J143" i="5"/>
  <c r="J141" i="5"/>
  <c r="J139" i="5"/>
  <c r="J137" i="5"/>
  <c r="K128" i="5"/>
  <c r="J128" i="5"/>
  <c r="J37" i="5"/>
  <c r="J125" i="5"/>
  <c r="J123" i="5"/>
  <c r="J121" i="5"/>
  <c r="J119" i="5"/>
  <c r="J117" i="5"/>
  <c r="J115" i="5"/>
  <c r="J113" i="5"/>
  <c r="J111" i="5"/>
  <c r="J109" i="5"/>
  <c r="J107" i="5"/>
  <c r="J105" i="5"/>
  <c r="J103" i="5"/>
  <c r="J101" i="5"/>
  <c r="J99" i="5"/>
  <c r="J97" i="5"/>
  <c r="J95" i="5"/>
  <c r="J93" i="5"/>
  <c r="J91" i="5"/>
  <c r="J89" i="5"/>
  <c r="J87" i="5"/>
  <c r="J85" i="5"/>
  <c r="J83" i="5"/>
  <c r="J81" i="5"/>
  <c r="J79" i="5"/>
  <c r="J77" i="5"/>
  <c r="J75" i="5"/>
  <c r="J73" i="5"/>
  <c r="J71" i="5"/>
  <c r="J69" i="5"/>
  <c r="J67" i="5"/>
  <c r="J65" i="5"/>
  <c r="J63" i="5"/>
  <c r="J61" i="5"/>
  <c r="J59" i="5"/>
  <c r="J57" i="5"/>
  <c r="J55" i="5"/>
  <c r="J53" i="5"/>
  <c r="J51" i="5"/>
  <c r="J49" i="5"/>
  <c r="J47" i="5"/>
  <c r="J45" i="5"/>
  <c r="J43" i="5"/>
  <c r="J41" i="5"/>
  <c r="J39" i="5"/>
  <c r="J26" i="5"/>
  <c r="J24" i="5"/>
  <c r="J22" i="5"/>
  <c r="J29" i="5" s="1"/>
  <c r="K29" i="5" s="1"/>
  <c r="G125" i="5"/>
  <c r="G123" i="5" l="1"/>
  <c r="F179" i="5" l="1"/>
  <c r="F177" i="5"/>
  <c r="F171" i="5"/>
  <c r="F169" i="5"/>
  <c r="G169" i="5" s="1"/>
  <c r="G171" i="5"/>
  <c r="F173" i="5"/>
  <c r="F167" i="5"/>
  <c r="F165" i="5"/>
  <c r="F163" i="5"/>
  <c r="G163" i="5" s="1"/>
  <c r="G161" i="5"/>
  <c r="F159" i="5"/>
  <c r="F157" i="5"/>
  <c r="F155" i="5"/>
  <c r="F153" i="5"/>
  <c r="F151" i="5"/>
  <c r="F149" i="5"/>
  <c r="F147" i="5"/>
  <c r="F145" i="5"/>
  <c r="F143" i="5"/>
  <c r="D12" i="7"/>
  <c r="G183" i="5"/>
  <c r="F189" i="5"/>
  <c r="G187" i="5"/>
  <c r="F139" i="5"/>
  <c r="F137" i="5"/>
  <c r="G117" i="5" l="1"/>
  <c r="G113" i="5"/>
  <c r="G109" i="5"/>
  <c r="G105" i="5"/>
  <c r="G101" i="5"/>
  <c r="G97" i="5"/>
  <c r="G93" i="5"/>
  <c r="G119" i="5"/>
  <c r="G115" i="5"/>
  <c r="G111" i="5"/>
  <c r="G107" i="5"/>
  <c r="G103" i="5"/>
  <c r="G99" i="5"/>
  <c r="G95" i="5"/>
  <c r="G91" i="5"/>
  <c r="G89" i="5"/>
  <c r="G87" i="5"/>
  <c r="G121" i="5"/>
  <c r="G85" i="5" l="1"/>
  <c r="G83" i="5"/>
  <c r="G81" i="5"/>
  <c r="G79" i="5"/>
  <c r="G77" i="5"/>
  <c r="G75" i="5"/>
  <c r="G73" i="5"/>
  <c r="G71" i="5"/>
  <c r="G69" i="5"/>
  <c r="G67" i="5"/>
  <c r="G65" i="5"/>
  <c r="G63" i="5"/>
  <c r="G61" i="5"/>
  <c r="G59" i="5"/>
  <c r="G57" i="5"/>
  <c r="G55" i="5"/>
  <c r="G53" i="5"/>
  <c r="G51" i="5"/>
  <c r="G49" i="5"/>
  <c r="G47" i="5"/>
  <c r="G45" i="5"/>
  <c r="G43" i="5"/>
  <c r="G41" i="5"/>
  <c r="G39" i="5"/>
  <c r="G37" i="5"/>
  <c r="G24" i="5"/>
  <c r="G128" i="5" l="1"/>
  <c r="G12" i="7"/>
  <c r="F185" i="5"/>
  <c r="G249" i="5" l="1"/>
  <c r="G247" i="5"/>
  <c r="G245" i="5"/>
  <c r="G141" i="5" l="1"/>
  <c r="G191" i="5" l="1"/>
  <c r="G26" i="5"/>
  <c r="G139" i="5" l="1"/>
  <c r="G181" i="5"/>
  <c r="G179" i="5"/>
  <c r="G177" i="5"/>
  <c r="G173" i="5"/>
  <c r="G145" i="5"/>
  <c r="G175" i="5" l="1"/>
  <c r="E223" i="5" l="1"/>
  <c r="G223" i="5" s="1"/>
  <c r="E221" i="5"/>
  <c r="G221" i="5" s="1"/>
  <c r="E219" i="5"/>
  <c r="G219" i="5" s="1"/>
  <c r="E217" i="5"/>
  <c r="G217" i="5" s="1"/>
  <c r="G209" i="5"/>
  <c r="G207" i="5"/>
  <c r="G211" i="5"/>
  <c r="G203" i="5"/>
  <c r="G225" i="5"/>
  <c r="D14" i="7"/>
  <c r="D15" i="7"/>
  <c r="G243" i="5"/>
  <c r="G241" i="5"/>
  <c r="G239" i="5"/>
  <c r="G237" i="5"/>
  <c r="G252" i="5" l="1"/>
  <c r="D10" i="7"/>
  <c r="G15" i="7" l="1"/>
  <c r="G189" i="5"/>
  <c r="G185" i="5" l="1"/>
  <c r="G167" i="5"/>
  <c r="G165" i="5" l="1"/>
  <c r="G159" i="5"/>
  <c r="G157" i="5"/>
  <c r="G155" i="5"/>
  <c r="G153" i="5"/>
  <c r="G151" i="5"/>
  <c r="G149" i="5"/>
  <c r="G147" i="5"/>
  <c r="G143" i="5"/>
  <c r="B2" i="7" l="1"/>
  <c r="G215" i="5"/>
  <c r="G213" i="5" l="1"/>
  <c r="G205" i="5"/>
  <c r="G228" i="5" s="1"/>
  <c r="D13" i="7"/>
  <c r="D11" i="7"/>
  <c r="G137" i="5"/>
  <c r="G194" i="5" s="1"/>
  <c r="G14" i="7" l="1"/>
  <c r="G13" i="7"/>
  <c r="G22" i="5"/>
  <c r="G29" i="5" s="1"/>
  <c r="G11" i="7" s="1"/>
  <c r="G16" i="7" l="1"/>
  <c r="G19" i="7" l="1"/>
  <c r="G25" i="7" s="1"/>
  <c r="G27" i="7" l="1"/>
  <c r="G29" i="7" l="1"/>
  <c r="G28" i="7"/>
  <c r="G31" i="7" l="1"/>
  <c r="G32" i="7" s="1"/>
  <c r="G36" i="7" s="1"/>
</calcChain>
</file>

<file path=xl/sharedStrings.xml><?xml version="1.0" encoding="utf-8"?>
<sst xmlns="http://schemas.openxmlformats.org/spreadsheetml/2006/main" count="483" uniqueCount="337">
  <si>
    <t>PRESSUPOST</t>
  </si>
  <si>
    <t>PROJECTE: ESTESA DE LÍNIES ELÈCTRIQUES D´ESCOMESES DEL COSTAT PARELLS SENARS I CENTRE DE L´HOSPITAL GENERAL DEL HUVH</t>
  </si>
  <si>
    <t>Obra</t>
  </si>
  <si>
    <t>01</t>
  </si>
  <si>
    <t>1000_H</t>
  </si>
  <si>
    <t>Capítol</t>
  </si>
  <si>
    <t>INSTAL·LACIONS ELÈCTRIQUES</t>
  </si>
  <si>
    <t>Subcapítol</t>
  </si>
  <si>
    <t>00</t>
  </si>
  <si>
    <t>NOTA GENERAL</t>
  </si>
  <si>
    <t>NUM. CODI</t>
  </si>
  <si>
    <t>UD</t>
  </si>
  <si>
    <t>DESCRIPCIÓ</t>
  </si>
  <si>
    <t>PREU</t>
  </si>
  <si>
    <t>QUANTITAT</t>
  </si>
  <si>
    <t>IMPORT</t>
  </si>
  <si>
    <t>01.01.01.01</t>
  </si>
  <si>
    <t>NOTAS GENERALES</t>
  </si>
  <si>
    <t xml:space="preserve">El preu de totes les partides del pressent pressupost inclou la utilització de tots els mitjans, mà d'obra, maquinària, material, ajudes, gestions i altres elements necessaris per deixar l'element descrit instal·lat a obra d'acord normativa vigent i especificacions de la DO o la propietat.                                                                                                                                                                                                                                                                               Els elements de cada descripció són els mínims a col·locar. El preu de contracte de cada partida inclou tot el necessari per executar-la correctament segons memòria, plànols i documentació de projecte, normativa vigent i sempre amb el vistiplau de la DO.
Les partides o treballs que requereixen l'ús de maquinària especial com grues, plataformes,  andamis, elevadors, es consideren inclosos dins de les despeses generals o indirectes i  han de ser considerats i valorats pel contractista dins el preu de cada partida.
De la mateixa mantera totes les eines i petit material per tal de executar la partida es consideren inclosos dins el conceptes generals o indirectes  del preu de partida. 
El elements com brides, ancoratges, subjeccions, i tots elements de suport de l'element descrit a partida es consideren inclosos en el preu i han de ser executats d'acord normativa vigent i especificacions de projecte o la DO. L'instal·lador haurà d'assegurar la seva correcta fixació al parament de suport d'acord el volum i pes de l'element.                    Els accessoris  i ellements de suportació corresponents a safatas, blindos, quadres elèctrics de qualsevol tipus estan inclosos de manera proporcional en el preu lineal de la partida.  Quedan inclosos els treballs de replanteig, obertura i tancaments de falsos sostres
</t>
  </si>
  <si>
    <t xml:space="preserve">L'amidament es realitzarà i certificarà segons la unitat de la partida sense sobre cost extra per peces especials,  part proporcional de colzes, reduccions, derivacions i qualsevol peça especial necessària pel traçat indicat a projecte, retalls o pèrdues han de ser considerades i valorades pel contractista dins del preu per unitat de partida.                    Els accessoris  i elements de suportació corresponents a instal·lacions de qualsevol tipus estan inclosos de manera proporcional en el preu lineal de la partida.                                                                   Els preus inclouen ja la part corresponent a neteges parcials de cada ram, la neteja final i la retirada de runes, així com al protecció d'elements susceptibles de ser danyats per les feines d'execució .                                                               
Els sistemes que estiguin subjectes a reglamentació específica, hauran de ser legalitzats i registrats davant de l'administració per part de l'industrial contratista, prèvia revisió de la documentació per part de la DO i queden inclosos amb els preus de cada partida.             Totes les proves i posada en marxa així com la documentació Asbuilt es consideren incloses en els preus de cada partida.              </t>
  </si>
  <si>
    <t>QUADRES ELÈCTRICS GENERALS</t>
  </si>
  <si>
    <t>A EJECUTAR A 2026</t>
  </si>
  <si>
    <t>Porcentaje</t>
  </si>
  <si>
    <t>AMPLIACIÓ CGBT-AG1</t>
  </si>
  <si>
    <t>Ampliació / adequació del CGBT-AG3 amb aparellatje i envolupants de les mateixes característiques que les existents, inclou el subministrament i instal·lació dels nous interruptors de 800A i 800A i regulación dels automàtics existents per a alimentació de subcuadres de serveis crítics, inclosa l´ampliació de bancada metàl·lica.</t>
  </si>
  <si>
    <t>AMPLIACIÓ CGBT-AG3</t>
  </si>
  <si>
    <t>AMPLIACIÓ CGBT-BLOQUE QUIRÚRGICO</t>
  </si>
  <si>
    <t>Ampliació / adequació del CGBT amb aparellatje i envolupants de les mateixes característiques que les existents, inclou el subministrament i instal·lació dels nous interruptors  per a alimentació de subcuadres de serveis crítics, inclosa l´ampliació de bancada metàl·lica.</t>
  </si>
  <si>
    <t>TOTAL CAPITULO</t>
  </si>
  <si>
    <t>01.01</t>
  </si>
  <si>
    <t>02</t>
  </si>
  <si>
    <t>QUADRES ELÈCTRICS SECUNDARIS</t>
  </si>
  <si>
    <t>01.01.02.01</t>
  </si>
  <si>
    <t>SUBCUADRE SECCIONADOR PB_E PARELLS</t>
  </si>
  <si>
    <t>Subministrament, muntatge, proves i posta en marxa del següent quadre elèctric de les següents característiques:
Nom: PB_E
Zona: PARELLS
segons l'esquema i la memoria descriptiva, format per armari metàl·lic en planxa d'acer, incloent elements de connexió, fixació, senyalització (pilots de senyalització de tensió) i accessoris.</t>
  </si>
  <si>
    <t>01.01.02.02</t>
  </si>
  <si>
    <t>SUBCUADRE SECCIONADOR PB_N PARELLS</t>
  </si>
  <si>
    <t>Subministrament, muntatge, proves i posta en marxa del següent quadre elèctric de les següents característiques:
Nom: PB_N
Zona: PARELLS
segons l'esquema i la memoria descriptiva, format per armari metàl·lic en planxa d'acer, incloent elements de connexió, fixació, senyalització (pilots de senyalització de tensió) i accessoris.</t>
  </si>
  <si>
    <t>01.01.02.03</t>
  </si>
  <si>
    <t>SUBCUADRE SECCIONADOR P1_E PARELLS</t>
  </si>
  <si>
    <t>Subministrament, muntatge, proves i posta en marxa del següent quadre elèctric de les següents característiques:
Nom: P1_E
Zona: PARELLS
segons l'esquema i la memoria descriptiva, format per armari metàl·lic en planxa d'acer, incloent elements de connexió, fixació, senyalització (pilots de senyalització de tensió) i accessoris.</t>
  </si>
  <si>
    <t>01.01.02.04</t>
  </si>
  <si>
    <t>SUBCUADRE SECCIONADOR P1_N PARELLS</t>
  </si>
  <si>
    <t>Subministrament, muntatge, proves i posta en marxa del següent quadre elèctric de les següents característiques:
Nom: P1_N
Zona: PARELLS
segons l'esquema i la memoria descriptiva, format per armari metàl·lic en planxa d'acer, incloent elements de connexió, fixació, senyalització (pilots de senyalització de tensió) i accessoris.</t>
  </si>
  <si>
    <t>01.01.02.05</t>
  </si>
  <si>
    <t>SUBCUADRE SECCIONADOR P2_E PARELLS</t>
  </si>
  <si>
    <t>Subministrament, muntatge, proves i posta en marxa del següent quadre elèctric de les següents característiques:
Nom: P2_E
Zona: PARELLS
segons l'esquema i la memoria descriptiva, format per armari metàl·lic en planxa d'acer, incloent elements de connexió, fixació, senyalització (pilots de senyalització de tensió) i accessoris.</t>
  </si>
  <si>
    <t>01.01.02.06</t>
  </si>
  <si>
    <t>SUBCUADRE SECCIONADOR P2_N PARELLS</t>
  </si>
  <si>
    <t>Subministrament, muntatge, proves i posta en marxa del següent quadre elèctric de les següents característiques:
Nom: P2_N
Zona: PARELLS
segons l'esquema i la memoria descriptiva, format per armari metàl·lic en planxa d'acer, incloent elements de connexió, fixació, senyalització (pilots de senyalització de tensió) i accessoris.</t>
  </si>
  <si>
    <t>01.01.02.07</t>
  </si>
  <si>
    <t>SUBCUADRE SECCIONADOR P3_E PARELLS</t>
  </si>
  <si>
    <t>Subministrament, muntatge, proves i posta en marxa del següent quadre elèctric de les següents característiques:
Nom: P3_E
Zona: PARELLS
segons l'esquema i la memoria descriptiva, format per armari metàl·lic en planxa d'acer, incloent elements de connexió, fixació, senyalització (pilots de senyalització de tensió) i accessoris.</t>
  </si>
  <si>
    <t>01.01.02.08</t>
  </si>
  <si>
    <t>SUBCUADRE SECCIONADOR P3_N PARELLS</t>
  </si>
  <si>
    <t>Subministrament, muntatge, proves i posta en marxa del següent quadre elèctric de les següents característiques:
Nom: P3_N
Zona: PARELLS
segons l'esquema i la memoria descriptiva, format per armari metàl·lic en planxa d'acer, incloent elements de connexió, fixació, senyalització (pilots de senyalització de tensió) i accessoris.</t>
  </si>
  <si>
    <t>01.01.02.09</t>
  </si>
  <si>
    <t>SUBCUADRE SECCIONADOR P4_E PARELLS</t>
  </si>
  <si>
    <t>Subministrament, muntatge, proves i posta en marxa del següent quadre elèctric de les següents característiques:
Nom: P4_E
Zona: PARELLS
segons l'esquema i la memoria descriptiva, format per armari metàl·lic en planxa d'acer, incloent elements de connexió, fixació, senyalització (pilots de senyalització de tensió) i accessoris.</t>
  </si>
  <si>
    <t>01.01.02.10</t>
  </si>
  <si>
    <t>SUBCUADRE SECCIONADOR P4_N PARELLS</t>
  </si>
  <si>
    <t>Subministrament, muntatge, proves i posta en marxa del següent quadre elèctric de les següents característiques:
Nom: P4_N
Zona: PARELLS
segons l'esquema i la memoria descriptiva, format per armari metàl·lic en planxa d'acer, incloent elements de connexió, fixació, senyalització (pilots de senyalització de tensió) i accessoris.</t>
  </si>
  <si>
    <t>01.01.02.11</t>
  </si>
  <si>
    <t>SUBCUADRE SECCIONADOR P5_E PARELLS</t>
  </si>
  <si>
    <t>Subministrament, muntatge, proves i posta en marxa del següent quadre elèctric de les següents característiques:
Nom: P5_E
Zona: PARELLS
segons l'esquema i la memoria descriptiva, format per armari metàl·lic en planxa d'acer, incloent elements de connexió, fixació, senyalització (pilots de senyalització de tensió) i accessoris.</t>
  </si>
  <si>
    <t>01.01.02.12</t>
  </si>
  <si>
    <t>SUBCUADRE SECCIONADOR P5_N PARELLS</t>
  </si>
  <si>
    <t>Subministrament, muntatge, proves i posta en marxa del següent quadre elèctric de les següents característiques:
Nom: P5_N
Zona: PARELLS
segons l'esquema i la memoria descriptiva, format per armari metàl·lic en planxa d'acer, incloent elements de connexió, fixació, senyalització (pilots de senyalització de tensió) i accessoris.</t>
  </si>
  <si>
    <t>01.01.02.13</t>
  </si>
  <si>
    <t>SUBCUADRE SECCIONADOR P6_E PARELLS</t>
  </si>
  <si>
    <t>Subministrament, muntatge, proves i posta en marxa del següent quadre elèctric de les següents característiques:
Nom: P6_E
Zona: PARELLS
segons l'esquema i la memoria descriptiva, format per armari metàl·lic en planxa d'acer, incloent elements de connexió, fixació, senyalització (pilots de senyalització de tensió) i accessoris.</t>
  </si>
  <si>
    <t>01.01.02.14</t>
  </si>
  <si>
    <t>SUBCUADRE SECCIONADOR P6_N PARELLS</t>
  </si>
  <si>
    <t>Subministrament, muntatge, proves i posta en marxa del següent quadre elèctric de les següents característiques:
Nom: P6_N
Zona: PARELLS
segons l'esquema i la memoria descriptiva, format per armari metàl·lic en planxa d'acer, incloent elements de connexió, fixació, senyalització (pilots de senyalització de tensió) i accessoris.</t>
  </si>
  <si>
    <t>01.01.02.15</t>
  </si>
  <si>
    <t>SUBCUADRE SECCIONADOR P7_E PARELLS</t>
  </si>
  <si>
    <t>Subministrament, muntatge, proves i posta en marxa del següent quadre elèctric de les següents característiques:
Nom: P7_E
Zona: PARELLS
segons l'esquema i la memoria descriptiva, format per armari metàl·lic en planxa d'acer, incloent elements de connexió, fixació, senyalització (pilots de senyalització de tensió) i accessoris.</t>
  </si>
  <si>
    <t>01.01.02.16</t>
  </si>
  <si>
    <t>SUBCUADRE SECCIONADOR P7_N PARELLS</t>
  </si>
  <si>
    <t>Subministrament, muntatge, proves i posta en marxa del següent quadre elèctric de les següents característiques:
Nom: P7_N
Zona: PARELLS
segons l'esquema i la memoria descriptiva, format per armari metàl·lic en planxa d'acer, incloent elements de connexió, fixació, senyalització (pilots de senyalització de tensió) i accessoris.</t>
  </si>
  <si>
    <t>01.01.02.17</t>
  </si>
  <si>
    <t>SUBCUADRE SECCIONADOR P8_E PARELLS</t>
  </si>
  <si>
    <t>Subministrament, muntatge, proves i posta en marxa del següent quadre elèctric de les següents característiques:
Nom: P8_E
Zona: PARELLS
segons l'esquema i la memoria descriptiva, format per armari metàl·lic en planxa d'acer, incloent elements de connexió, fixació, senyalització (pilots de senyalització de tensió) i accessoris.</t>
  </si>
  <si>
    <t>01.01.02.18</t>
  </si>
  <si>
    <t>SUBCUADRE SECCIONADOR P8_N PARELLS</t>
  </si>
  <si>
    <t>Subministrament, muntatge, proves i posta en marxa del següent quadre elèctric de les següents característiques:
Nom: P8_N
Zona: PARELLS
segons l'esquema i la memoria descriptiva, format per armari metàl·lic en planxa d'acer, incloent elements de connexió, fixació, senyalització (pilots de senyalització de tensió) i accessoris.</t>
  </si>
  <si>
    <t>01.01.02.19</t>
  </si>
  <si>
    <t>SUBCUADRE SECCIONADOR P9_E PARELLS</t>
  </si>
  <si>
    <t>Subministrament, muntatge, proves i posta en marxa del següent quadre elèctric de les següents característiques:
Nom: P9_E
Zona: PARELLS
segons l'esquema i la memoria descriptiva, format per armari metàl·lic en planxa d'acer, incloent elements de connexió, fixació, senyalització (pilots de senyalització de tensió) i accessoris.</t>
  </si>
  <si>
    <t>01.01.02.20</t>
  </si>
  <si>
    <t>SUBCUADRE SECCIONADOR P9_N PARELLS</t>
  </si>
  <si>
    <t>Subministrament, muntatge, proves i posta en marxa del següent quadre elèctric de les següents característiques:
Nom: P9_N
Zona: PARELLS
segons l'esquema i la memoria descriptiva, format per armari metàl·lic en planxa d'acer, incloent elements de connexió, fixació, senyalització (pilots de senyalització de tensió) i accessoris.</t>
  </si>
  <si>
    <t>01.01.02.21</t>
  </si>
  <si>
    <t>SUBCUADRE SECCIONADOR P10_E PARELLS</t>
  </si>
  <si>
    <t>Subministrament, muntatge, proves i posta en marxa del següent quadre elèctric de les següents característiques:
Nom: P10_E
Zona: PARELLS
segons l'esquema i la memoria descriptiva, format per armari metàl·lic en planxa d'acer, incloent elements de connexió, fixació, senyalització (pilots de senyalització de tensió) i accessoris.</t>
  </si>
  <si>
    <t>01.01.02.22</t>
  </si>
  <si>
    <t>SUBCUADRE SECCIONADOR P10_N PARELLS</t>
  </si>
  <si>
    <t>Subministrament, muntatge, proves i posta en marxa del següent quadre elèctric de les següents característiques:
Nom: P10_N
Zona: PARELLS
segons l'esquema i la memoria descriptiva, format per armari metàl·lic en planxa d'acer, incloent elements de connexió, fixació, senyalització (pilots de senyalització de tensió) i accessoris.</t>
  </si>
  <si>
    <t>01.01.02.23</t>
  </si>
  <si>
    <t>SUBCUADRE SECCIONADOR P11_E PARELLS</t>
  </si>
  <si>
    <t>Subministrament, muntatge, proves i posta en marxa del següent quadre elèctric de les següents característiques:
Nom: P11_E
Zona: PARELLS
segons l'esquema i la memoria descriptiva, format per armari metàl·lic en planxa d'acer, incloent elements de connexió, fixació, senyalització (pilots de senyalització de tensió) i accessoris.</t>
  </si>
  <si>
    <t>01.01.02.24</t>
  </si>
  <si>
    <t>SUBCUADRE SECCIONADOR PB_E SENARS</t>
  </si>
  <si>
    <t>Subministrament, muntatge, proves i posta en marxa del següent quadre elèctric de les següents característiques:
Nom: PB_E
Zona: SENARS
segons l'esquema i la memoria descriptiva, format per armari metàl·lic en planxa d'acer, incloent elements de connexió, fixació, senyalització (pilots de senyalització de tensió) i accessoris.</t>
  </si>
  <si>
    <t>01.01.02.25</t>
  </si>
  <si>
    <t>SUBCUADRE SECCIONADOR P1_E SENARS</t>
  </si>
  <si>
    <t>Subministrament, muntatge, proves i posta en marxa del següent quadre elèctric de les següents característiques:
Nom: P1_E
Zona: SENARS
segons l'esquema i la memoria descriptiva, format per armari metàl·lic en planxa d'acer, incloent elements de connexió, fixació, senyalització (pilots de senyalització de tensió) i accessoris.</t>
  </si>
  <si>
    <t>01.01.02.26</t>
  </si>
  <si>
    <t>SUBCUADRE SECCIONADOR P2_E SENARS</t>
  </si>
  <si>
    <t>Subministrament, muntatge, proves i posta en marxa del següent quadre elèctric de les següents característiques:
Nom: P2_E
Zona: SENARS
segons l'esquema i la memoria descriptiva, format per armari metàl·lic en planxa d'acer, incloent elements de connexió, fixació, senyalització (pilots de senyalització de tensió) i accessoris.</t>
  </si>
  <si>
    <t>01.01.02.27</t>
  </si>
  <si>
    <t>SUBCUADRE SECCIONADOR P2_N SENARS</t>
  </si>
  <si>
    <t>Subministrament, muntatge, proves i posta en marxa del següent quadre elèctric de les següents característiques:
Nom: P2_N
Zona: SENARS
segons l'esquema i la memoria descriptiva, format per armari metàl·lic en planxa d'acer, incloent elements de connexió, fixació, senyalització (pilots de senyalització de tensió) i accessoris.</t>
  </si>
  <si>
    <t>01.01.02.28</t>
  </si>
  <si>
    <t>SUBCUADRE SECCIONADOR P3_E SENARS</t>
  </si>
  <si>
    <t>Subministrament, muntatge, proves i posta en marxa del següent quadre elèctric de les següents característiques:
Nom: P3_E
Zona: SENARS
segons l'esquema i la memoria descriptiva, format per armari metàl·lic en planxa d'acer, incloent elements de connexió, fixació, senyalització (pilots de senyalització de tensió) i accessoris.</t>
  </si>
  <si>
    <t>01.01.02.29</t>
  </si>
  <si>
    <t>SUBCUADRE SECCIONADOR P3_N SENARS</t>
  </si>
  <si>
    <t>Subministrament, muntatge, proves i posta en marxa del següent quadre elèctric de les següents característiques:
Nom: P3_N
Zona: SENARS
segons l'esquema i la memoria descriptiva, format per armari metàl·lic en planxa d'acer, incloent elements de connexió, fixació, senyalització (pilots de senyalització de tensió) i accessoris.</t>
  </si>
  <si>
    <t>01.01.02.30</t>
  </si>
  <si>
    <t>SUBCUADRE SECCIONADOR P4_E SENARS</t>
  </si>
  <si>
    <t>Subministrament, muntatge, proves i posta en marxa del següent quadre elèctric de les següents característiques:
Nom: P4_E
Zona: SENARS
segons l'esquema i la memoria descriptiva, format per armari metàl·lic en planxa d'acer, incloent elements de connexió, fixació, senyalització (pilots de senyalització de tensió) i accessoris.</t>
  </si>
  <si>
    <t>01.01.02.31</t>
  </si>
  <si>
    <t>SUBCUADRE SECCIONADOR P4_N SENARS</t>
  </si>
  <si>
    <t>Subministrament, muntatge, proves i posta en marxa del següent quadre elèctric de les següents característiques:
Nom: P4_N
Zona: SENARS
segons l'esquema i la memoria descriptiva, format per armari metàl·lic en planxa d'acer, incloent elements de connexió, fixació, senyalització (pilots de senyalització de tensió) i accessoris.</t>
  </si>
  <si>
    <t>01.01.02.32</t>
  </si>
  <si>
    <t>SUBCUADRE SECCIONADOR P5_E SENARS</t>
  </si>
  <si>
    <t>Subministrament, muntatge, proves i posta en marxa del següent quadre elèctric de les següents característiques:
Nom: P5_E
Zona: SENARS
segons l'esquema i la memoria descriptiva, format per armari metàl·lic en planxa d'acer, incloent elements de connexió, fixació, senyalització (pilots de senyalització de tensió) i accessoris.</t>
  </si>
  <si>
    <t>01.01.02.33</t>
  </si>
  <si>
    <t>SUBCUADRE SECCIONADOR P5_N SENARS</t>
  </si>
  <si>
    <t>Subministrament, muntatge, proves i posta en marxa del següent quadre elèctric de les següents característiques:
Nom: P5_N
Zona: SENARS
segons l'esquema i la memoria descriptiva, format per armari metàl·lic en planxa d'acer, incloent elements de connexió, fixació, senyalització (pilots de senyalització de tensió) i accessoris.</t>
  </si>
  <si>
    <t>01.01.02.34</t>
  </si>
  <si>
    <t>SUBCUADRE SECCIONADOR P6_E SENARS</t>
  </si>
  <si>
    <t>Subministrament, muntatge, proves i posta en marxa del següent quadre elèctric de les següents característiques:
Nom: P6_E
Zona: SENARS
segons l'esquema i la memoria descriptiva, format per armari metàl·lic en planxa d'acer, incloent elements de connexió, fixació, senyalització (pilots de senyalització de tensió) i accessoris.</t>
  </si>
  <si>
    <t>01.01.02.35</t>
  </si>
  <si>
    <t>SUBCUADRE SECCIONADOR P6_N SENARS</t>
  </si>
  <si>
    <t>Subministrament, muntatge, proves i posta en marxa del següent quadre elèctric de les següents característiques:
Nom: P6_N
Zona: SENARS
segons l'esquema i la memoria descriptiva, format per armari metàl·lic en planxa d'acer, incloent elements de connexió, fixació, senyalització (pilots de senyalització de tensió) i accessoris.</t>
  </si>
  <si>
    <t>01.01.02.36</t>
  </si>
  <si>
    <t>SUBCUADRE SECCIONADOR P7_E SENARS</t>
  </si>
  <si>
    <t>Subministrament, muntatge, proves i posta en marxa del següent quadre elèctric de les següents característiques:
Nom: P7_E
Zona: SENARS
segons l'esquema i la memoria descriptiva, format per armari metàl·lic en planxa d'acer, incloent elements de connexió, fixació, senyalització (pilots de senyalització de tensió) i accessoris.</t>
  </si>
  <si>
    <t>01.01.02.37</t>
  </si>
  <si>
    <t>SUBCUADRE SECCIONADOR P7_N SENARS</t>
  </si>
  <si>
    <t>Subministrament, muntatge, proves i posta en marxa del següent quadre elèctric de les següents característiques:
Nom: P7_N
Zona: SENARS
segons l'esquema i la memoria descriptiva, format per armari metàl·lic en planxa d'acer, incloent elements de connexió, fixació, senyalització (pilots de senyalització de tensió) i accessoris.</t>
  </si>
  <si>
    <t>01.01.02.38</t>
  </si>
  <si>
    <t>SUBCUADRE SECCIONADOR P8_E SENARS</t>
  </si>
  <si>
    <t>Subministrament, muntatge, proves i posta en marxa del següent quadre elèctric de les següents característiques:
Nom: P8_E
Zona: SENARS
segons l'esquema i la memoria descriptiva, format per armari metàl·lic en planxa d'acer, incloent elements de connexió, fixació, senyalització (pilots de senyalització de tensió) i accessoris.</t>
  </si>
  <si>
    <t>01.01.02.39</t>
  </si>
  <si>
    <t>SUBCUADRE SECCIONADOR P8_N SENARS</t>
  </si>
  <si>
    <t>Subministrament, muntatge, proves i posta en marxa del següent quadre elèctric de les següents característiques:
Nom: P8_N
Zona: SENARS
segons l'esquema i la memoria descriptiva, format per armari metàl·lic en planxa d'acer, incloent elements de connexió, fixació, senyalització (pilots de senyalització de tensió) i accessoris.</t>
  </si>
  <si>
    <t>01.01.02.40</t>
  </si>
  <si>
    <t>SUBCUADRE SECCIONADOR P9_E SENARS</t>
  </si>
  <si>
    <t>Subministrament, muntatge, proves i posta en marxa del següent quadre elèctric de les següents característiques:
Nom: P9_E
Zona: SENARS
segons l'esquema i la memoria descriptiva, format per armari metàl·lic en planxa d'acer, incloent elements de connexió, fixació, senyalització (pilots de senyalització de tensió) i accessoris.</t>
  </si>
  <si>
    <t>01.01.02.41</t>
  </si>
  <si>
    <t>SUBCUADRE SECCIONADOR P9_N SENARS</t>
  </si>
  <si>
    <t>Subministrament, muntatge, proves i posta en marxa del següent quadre elèctric de les següents característiques:
Nom: P9_N
Zona: SENARS
segons l'esquema i la memoria descriptiva, format per armari metàl·lic en planxa d'acer, incloent elements de connexió, fixació, senyalització (pilots de senyalització de tensió) i accessoris.</t>
  </si>
  <si>
    <t>01.01.02.42</t>
  </si>
  <si>
    <t>SUBCUADRE SECCIONADOR P10_E SENARS</t>
  </si>
  <si>
    <t>Subministrament, muntatge, proves i posta en marxa del següent quadre elèctric de les següents característiques:
Nom: P10_E
Zona: SENARS
segons l'esquema i la memoria descriptiva, format per armari metàl·lic en planxa d'acer, incloent elements de connexió, fixació, senyalització (pilots de senyalització de tensió) i accessoris.</t>
  </si>
  <si>
    <t>01.01.02.43</t>
  </si>
  <si>
    <t>SUBCUADRE SECCIONADOR P10_N SENARS</t>
  </si>
  <si>
    <t>Subministrament, muntatge, proves i posta en marxa del següent quadre elèctric de les següents característiques:
Nom: P10_N
Zona: SENARS
segons l'esquema i la memoria descriptiva, format per armari metàl·lic en planxa d'acer, incloent elements de connexió, fixació, senyalització (pilots de senyalització de tensió) i accessoris.</t>
  </si>
  <si>
    <t>01.01.02.44</t>
  </si>
  <si>
    <t>ADEQUACIÓ ELÈCTRICA SUBQUADRES TRIFÀSICS - 230V</t>
  </si>
  <si>
    <t>Adequació de subquadres elèctrics trifàsics a 230V, situats en plantes de zona parells, senars i centre, inclou el recablejat elèctric i instal·lació de nova protecció automàtica i diferencial. Totalment muntat, provat i posta en marxa. Els subquadres a modificar sòn els següents: P. SOT: 1088952-1122470-1120639-1120615-1090779-1120630-1120633-1090789. PB: 1090802-1135536-1090806-1120605, P1: 1119078, P2: 1090608-1119453, P3: 1090592</t>
  </si>
  <si>
    <t>SUBSTITUCIÓ QUADRE ELÈCTRIC FUSIBLES</t>
  </si>
  <si>
    <t>Subministrament, muntatge, proves i posta en marxa de quadre elèctric existent protecció de fusibles per armari d´encastar o superfície amb protecció de capçalera amb interruptor automàtic de fins a 160A i Pdc. 15kA fins a 10 sortides trifàsiques i/o monofàsiques amb protecció automàtica i diferencial</t>
  </si>
  <si>
    <t>01.02</t>
  </si>
  <si>
    <t>03</t>
  </si>
  <si>
    <t>DISTRIBUCIÓ DE LÍNIES I CANALITZACIONS</t>
  </si>
  <si>
    <t>01.01.03.01</t>
  </si>
  <si>
    <t>ML</t>
  </si>
  <si>
    <t>BANDEJA METÀL·LICA REIXA 200X100</t>
  </si>
  <si>
    <t>Subministrament i muntatge de safata metàl·lica reixa fabricada en hacer galvanizat en calent, d'alçària 100 mm i amplària 200 mm, col·locada sobre suports verticals i/o horitzontals amb elements de suport inclosos i cable de terra nu de secció 35mm2 en tot el seu recorregut</t>
  </si>
  <si>
    <t>01.01.03.02</t>
  </si>
  <si>
    <t>BANDEJA METÀL·LICA PERFORADA 200X100 AMB TAPA</t>
  </si>
  <si>
    <t>Subministrament i muntatge de safata metàl·lica perforada amb tapa abricada en hacer galvanizat en calent, d'alçària 100 mm i amplària 200 mm, col·locada sobre suports verticals i/o horitzontals amb elements de suport inclosos i cable de terra nu de secció 35mm2 en tot el seu recorregut</t>
  </si>
  <si>
    <t>01.01.03.03</t>
  </si>
  <si>
    <t>CONDUCTOR DE COURE 0,6/1KV - RZ1-K (AS) DE SECCIÓ 5X6MM2</t>
  </si>
  <si>
    <t>Subministrament i muntatge de cable amb conductor de coure de tensió assignada0,6/1 kV, de designació RZ1-K (AS), construcció segons norma UNE 21123-4, multipolar, de secció 5x6 mm2, amb coberta del cable de poliolefines, classe de reacció al foc Cca-s1b, d1, a1 segons la norma UNE-EN 50575 amb baixa emissió fums, col·locat en canal o safata</t>
  </si>
  <si>
    <t>01.01.03.04</t>
  </si>
  <si>
    <t>CONDUCTOR DE COURE 0,6/1KV - RZ1-K (AS+) DE SECCIÓ 5X6MM2</t>
  </si>
  <si>
    <t>Subministrament i muntatge de cable amb conductor de coure de tensió assignada0,6/1 kV, de designació RZ1-K (AS+), construcció segons norma UNE 211025, multipolar, de secció 5x6 mm2, amb coberta del cable de poliolefines, classe de reacció al foc Cca-s1b, d1, a1 segons la norma UNE-EN 50575 amb baixa emissió fums, col·locat en canal o safata</t>
  </si>
  <si>
    <t>01.01.03.05</t>
  </si>
  <si>
    <t>CONDUCTOR DE COURE 0,6/1KV - RZ1-K (AS) DE SECCIÓ 5X10MM2</t>
  </si>
  <si>
    <t>Subministrament i muntatge de cable amb conductor de coure de tensió assignada0,6/1 kV, de designació RZ1-K (AS), construcció segons norma UNE 21123-4, multipolar, de secció 5x16 mm2, amb coberta del cable de poliolefines, classe de reacció al foc Cca-s1b, d1, a1 segons la norma UNE-EN 50575 amb baixa emissió fums, col·locat en canal o safata</t>
  </si>
  <si>
    <t>01.01.03.06</t>
  </si>
  <si>
    <t>CONDUCTOR DE COURE 0,6/1KV - RZ1-K (AS+) DE SECCIÓ 5X10MM2</t>
  </si>
  <si>
    <t>Subministrament i muntatge de cable amb conductor de coure de tensió assignada0,6/1 kV, de designació RZ1-K (AS+), construcció segons norma UNE 211025, multipolar, de secció 5x10 mm2, amb coberta del cable de poliolefines, classe de reacció al foc Cca-s1b, d1, a1 segons la norma UNE-EN 50575 amb baixa emissió fums, col·locat en canal o safata</t>
  </si>
  <si>
    <t>01.01.03.07</t>
  </si>
  <si>
    <t>CONDUCTOR DE COURE 0,6/1KV - RZ1-K (AS) DE SECCIÓ 5X16MM2</t>
  </si>
  <si>
    <t>01.01.03.08</t>
  </si>
  <si>
    <t>CONDUCTOR DE COURE 0,6/1KV - RZ1-K (AS+) DE SECCIÓ 5X16MM2</t>
  </si>
  <si>
    <t>Subministrament i muntatge de cable amb conductor de coure de tensió assignada0,6/1 kV, de designació RZ1-K (AS+), construcció segons norma UNE 211025, multipolar, de secció 5x16 mm2, amb coberta del cable de poliolefines, classe de reacció al foc Cca-s1b, d1, a1 segons la norma UNE-EN 50575 amb baixa emissió fums, col·locat en canal o safata</t>
  </si>
  <si>
    <t>01.01.03.09</t>
  </si>
  <si>
    <t>CONDUCTOR DE COURE 0,6/1KV - RZ1-K (AS) DE SECCIÓ 5X25MM2</t>
  </si>
  <si>
    <t>Subministrament i muntatge de cable amb conductor de coure de tensió assignada0,6/1 kV, de designació RZ1-K (AS), construcció segons norma UNE 21123-4, multipolar, de secció 5x25 mm2, amb coberta del cable de poliolefines, classe de reacció al foc Cca-s1b, d1, a1 segons la norma UNE-EN 50575 amb baixa emissió fums, col·locat en canal o safata</t>
  </si>
  <si>
    <t>01.01.03.10</t>
  </si>
  <si>
    <t>CONDUCTOR DE COURE 0,6/1KV - RZ1-K (AS+) DE SECCIÓ 5X25MM2</t>
  </si>
  <si>
    <t>Subministrament i muntatge de cable amb conductor de coure de tensió assignada0,6/1 kV, de designació RZ1-K (AS+), construcció segons norma UNE 211025, multipolar, de secció 5x25 mm2, amb coberta del cable de poliolefines, classe de reacció al foc Cca-s1b, d1, a1 segons la norma UNE-EN 50575 amb baixa emissió fums, col·locat en canal o safata</t>
  </si>
  <si>
    <t>01.01.03.11</t>
  </si>
  <si>
    <t>CONDUCTOR DE COURE 0,6/1KV - RZ1-K (AS) DE SECCIÓ 5X35MM2</t>
  </si>
  <si>
    <t>Subministrament i muntatge de cable amb conductor de coure de tensió assignada0,6/1 kV, de designació RZ1-K (AS), construcció segons norma UNE 21123-4, multipolar, de secció 5x35 mm2, amb coberta del cable de poliolefines, classe de reacció al foc Cca-s1b, d1, a1 segons la norma UNE-EN 50575 amb baixa emissió fums, col·locat en canal o safata</t>
  </si>
  <si>
    <t>01.01.03.12</t>
  </si>
  <si>
    <t>CONDUCTOR DE COURE 0,6/1KV - RZ1-K (AS+) DE SECCIÓ 5X35MM2</t>
  </si>
  <si>
    <t>Subministrament i muntatge de cable amb conductor de coure de tensió assignada0,6/1 kV, de designació RZ1-K (AS+), construcció segons norma UNE 211025, multipolar, de secció 5x35 mm2, amb coberta del cable de poliolefines, classe de reacció al foc Cca-s1b, d1, a1 segons la norma UNE-EN 50575 amb baixa emissió fums, col·locat en canal o safata</t>
  </si>
  <si>
    <t>01.01.03.13</t>
  </si>
  <si>
    <t>CONDUCTOR DE COURE 0,6/1KV - RZ1-K (AS) DE SECCIÓ 5X50MM2</t>
  </si>
  <si>
    <t>Subministrament i muntatge de cable amb conductor de coure de tensió assignada0,6/1 kV, de designació RZ1-K (AS), construcció segons norma UNE 21123-4, unipolar, de secció 5x50 mm2, amb coberta del cable de poliolefines, classe de reacció al foc Cca-s1b, d1, a1 segons la norma UNE-EN 50575 amb baixa emissió fums, col·locat en canal o safata</t>
  </si>
  <si>
    <t>01.01.03.14</t>
  </si>
  <si>
    <t>CONDUCTOR DE COURE 0,6/1KV - RZ1-K (AS+) DE SECCIÓ 5X50MM2</t>
  </si>
  <si>
    <t>Subministrament i muntatge de cable amb conductor de coure de tensió assignada0,6/1 kV, de designació RZ1-K (AS+), construcció segons norma UNE 211025, unipolar, de secció 5x50 mm2, amb coberta del cable de poliolefines, classe de reacció al foc Cca-s1b, d1, a1 segons la norma UNE-EN 50575 amb baixa emissió fums, col·locat en canal o safata</t>
  </si>
  <si>
    <t>01.01.03.15</t>
  </si>
  <si>
    <t>CONDUCTOR DE COURE 0,6/1KV - RZ1-K (AS) DE SECCIÓ 5X70MM2</t>
  </si>
  <si>
    <t>Subministrament i muntatge de cable amb conductor de coure de tensió assignada0,6/1 kV, de designació RZ1-K (AS), construcció segons norma UNE 21123-4, unipolar, de secció 5x70 mm2, amb coberta del cable de poliolefines, classe de reacció al foc Cca-s1b, d1, a1 segons la norma UNE-EN 50575 amb baixa emissió fums, col·locat en canal o safata</t>
  </si>
  <si>
    <t>01.01.03.16</t>
  </si>
  <si>
    <t>CONDUCTOR DE COURE 0,6/1KV - RZ1-K (AS+) DE SECCIÓ 5X70MM2</t>
  </si>
  <si>
    <t>Subministrament i muntatge de cable amb conductor de coure de tensió assignada0,6/1 kV, de designació RZ1-K (AS+), construcció segons norma UNE 211025, unipolar, de secció 5x70 mm2, amb coberta del cable de poliolefines, classe de reacció al foc Cca-s1b, d1, a1 segons la norma UNE-EN 50575 amb baixa emissió fums, col·locat en canal o safata</t>
  </si>
  <si>
    <t>01.01.03.17</t>
  </si>
  <si>
    <t>CONDUCTOR DE COURE 0,6/1KV - RZ1-K (AS) DE SECCIÓ 5X95MM2</t>
  </si>
  <si>
    <t>Subministrament i muntatge de cable amb conductor de coure de tensió assignada0,6/1 kV, de designació RZ1-K (AS), construcció segons norma UNE 21123-4, unipolar, de secció 5x95 mm2, amb coberta del cable de poliolefines, classe de reacció al foc Cca-s1b, d1, a1 segons la norma UNE-EN 50575 amb baixa emissió fums, col·locat en canal o safata</t>
  </si>
  <si>
    <t>01.01.03.18</t>
  </si>
  <si>
    <t>CONDUCTOR DE COURE 0,6/1KV - RZ1-K (AS+) DE SECCIÓ 5X95MM2</t>
  </si>
  <si>
    <t>Subministrament i muntatge de cable amb conductor de coure de tensió assignada0,6/1 kV, de designació RZ1-K (AS+), construcció segons norma UNE 211025, unipolar, de secció 5x95 mm2, amb coberta del cable de poliolefines, classe de reacció al foc Cca-s1b, d1, a1 segons la norma UNE-EN 50575 amb baixa emissió fums, col·locat en canal o safata</t>
  </si>
  <si>
    <t>01.01.03.19</t>
  </si>
  <si>
    <t>CONDUCTOR DE COURE 0,6/1KV - RZ1-K (AS+) DE SECCIÓ 1x70MM2</t>
  </si>
  <si>
    <t>Subministrament i muntatge de cable amb conductor de coure de tensió assignada0,6/1 kV, de designació RZ1-K (AS+), construcció segons norma UNE 211025, unipolar, de secció 1x70 mm2, amb coberta del cable de poliolefines, classe de reacció al foc Cca-s1b, d1, a1 segons la norma UNE-EN 50575 amb baixa emissió fums, col·locat en canal o safata</t>
  </si>
  <si>
    <t>01.01.03.20</t>
  </si>
  <si>
    <t>CONDUCTOR DE COURE 0,6/1KV - RZ1-K (AS) DE SECCIÓ 1x150MM2</t>
  </si>
  <si>
    <t>Subministrament i muntatge de cable amb conductor de coure de tensió assignada0,6/1 kV, de designació RZ1-K (AS), construcció segons norma UNE 21123-4, unipolar, de secció 1x150 mm2, amb coberta del cable de poliolefines, classe de reacció al foc Cca-s1b, d1, a1 segons la norma UNE-EN 50575 amb baixa emissió fums, col·locat en canal o safata</t>
  </si>
  <si>
    <t>01.01.03.21</t>
  </si>
  <si>
    <t>CONDUCTOR DE COURE 0,6/1KV - RZ1-K (AS+) DE SECCIÓ 1x150MM2</t>
  </si>
  <si>
    <t>Subministrament i muntatge de cable amb conductor de coure de tensió assignada0,6/1 kV, de designació RZ1-K (AS+), construcció segons norma UNE 211025, unipolar, de secció 1x150 mm2, amb coberta del cable de poliolefines, classe de reacció al foc Cca-s1b, d1, a1 segons la norma UNE-EN 50575 amb baixa emissió fums, col·locat en canal o safata</t>
  </si>
  <si>
    <t>01.01.03.22</t>
  </si>
  <si>
    <t>CONDUCTOR DE COURE 0,6/1KV - RZ1-K (AS) DE SECCIÓ 1x240MM2</t>
  </si>
  <si>
    <t>Subministrament i muntatge de cable amb conductor de coure de tensió assignada0,6/1 kV, de designació RZ1-K (AS), construcció segons norma UNE 21123-4, unipolar, de secció 1x240 mm2, amb coberta del cable de poliolefines, classe de reacció al foc Cca-s1b, d1, a1 segons la norma UNE-EN 50575 amb baixa emissió fums, col·locat en canal o safata</t>
  </si>
  <si>
    <t>01.01.03.23</t>
  </si>
  <si>
    <t>CONDUCTOR DE COURE 0,6/1KV - RZ1-K (AS+) DE SECCIÓ 1x240MM2</t>
  </si>
  <si>
    <t>Subministrament i muntatge de cable amb conductor de coure de tensió assignada0,6/1 kV, de designació RZ1-K (AS+), construcció segons norma UNE 211025, unipolar, de secció 1x240 mm2, amb coberta del cable de poliolefines, classe de reacció al foc Cca-s1b, d1, a1 segons la norma UNE-EN 50575 amb baixa emissió fums, col·locat en canal o safata</t>
  </si>
  <si>
    <t>01.01.03.24</t>
  </si>
  <si>
    <t>Canalització elèctrica prefabricada tipus busbar de DISTRIBUCIÓ Intesitat nominal 1000A</t>
  </si>
  <si>
    <t>Canalització elèctrica prefabricada tipus busbar de DISTRIBUCIÓ de barres conductores independents d'alumini estanyat.  intensidad nominal 1000 A, amb FINESTRES preparadas per a encabir caixes metàl·liques de distribució tipus PLUG-IN/BOLT-ON AL / 1000A / 4W (3P+N+Pe(Housing)) / IP55. Aïllades mitjançant capa de resina epoxi assecada al forn i enfundades en làmines de polièster classe B. Allotjades formant sandvitx en una envoltant compacta conformada per perfils d'alumini extrusionat. Acabat de pintura epoxi RAL7038. Dissenyada d'acord amb la Norma IEC-61.439 -6, tensió d'ocupació de 1000V amb una temperatura mitjana ambient de 40 ° C, IK-10, marcatge CE, certificació sísmica grau 4 i sistema d'unions ´´One-Bolt´´ amb volandera Belleville d'apretada dinamomètrica, lliures de manteniment. Resistència al foc 3h. Inclou part proporcional de colzes, corbes, peces especials, connexions a transformadors i quadres elèctrics, dilatadors, suportació i petit material. S´inclou coberta de protecció de xapa galvanitzada a tot el recorregut aeri exterior. Totalment instal·lada, connexionada i en servei</t>
  </si>
  <si>
    <t>01.01.03.25</t>
  </si>
  <si>
    <t>Canalització elèctrica prefabricada tipus busbar de DISTRIBUCIÓ Intesitat nominal 800A</t>
  </si>
  <si>
    <t>Canalització elèctrica prefabricada tipus busbar de DISTRIBUCIÓ de barres conductores independents d'alumini estanyat.  intensidad nominal 800 A, amb FINESTRES preparadas per a encabir caixes metàl·liques de distribució tipus PLUG-IN/BOLT-ON AL / 1000A / 4W (3P+N+Pe(Housing)) / IP55. Aïllades mitjançant capa de resina epoxi assecada al forn i enfundades en làmines de polièster classe B. Allotjades formant sandvitx en una envoltant compacta conformada per perfils d'alumini extrusionat. Acabat de pintura epoxi RAL7038. Dissenyada d'acord amb la Norma IEC-61.439 -6, tensió d'ocupació de 1000V amb una temperatura mitjana ambient de 40 ° C, IK-10, marcatge CE, certificació sísmica grau 4 i sistema d'unions ´´One-Bolt´´ amb volandera Belleville d'apretada dinamomètrica, lliures de manteniment. Resistència al foc 3h. Inclou part proporcional de colzes, corbes, peces especials, connexions a transformadors i quadres elèctrics, dilatadors, suportació i petit material. S´inclou coberta de protecció de xapa galvanitzada a tot el recorregut aeri exterior. Totalment instal·lada, connexionada i en servei</t>
  </si>
  <si>
    <t>01.01.03.26</t>
  </si>
  <si>
    <t>ud</t>
  </si>
  <si>
    <t>Cofret derivació 200A</t>
  </si>
  <si>
    <t>Caixa metàl·lica buida tipus PLUG-IN amb placa de muntatge i interruptor automàtic 200A - 25kA  i aparellam auxiliar. S'inclou: Porta, frontises, plaques entrada/sortida cables, sistema electromecànic de bloqueig amb gatell de dispar d'interruptor automàtic i maneta seccionadora en porta, de les següents mides:  520*320*25. Totalment instal·lada, connexionada i en servei</t>
  </si>
  <si>
    <t>01.01.03.27</t>
  </si>
  <si>
    <t>Cofret derivació 160A</t>
  </si>
  <si>
    <t>Caixa metàl·lica buida tipus PLUG-IN amb placa de muntatge i interruptor automàtic 160A 25KA  i aparellam auxiliar. S'inclou: Porta, frontises, plaques entrada/sortida cables, sistema electromecànic de bloqueig amb gatell de dispar d'interruptor automàtic i maneta seccionadora en porta, de les següents mides:  520*320*25. Totalment instal·lada, connexionada i en servei</t>
  </si>
  <si>
    <t>01.01.03.28</t>
  </si>
  <si>
    <t>Cofret derivació 100A</t>
  </si>
  <si>
    <t>Caixa metàl·lica buida tipus PLUG-IN amb placa de muntatge i interruptor automàtic 100A 25KA  i aparellam auxiliar. S'inclou: Porta, frontises, plaques entrada/sortida cables, sistema electromecànic de bloqueig amb gatell de dispar d'interruptor automàtic i maneta seccionadora en porta, de les següents mides:  520*320*25. Totalment instal·lada, connexionada i en servei</t>
  </si>
  <si>
    <t>01.03</t>
  </si>
  <si>
    <t>04</t>
  </si>
  <si>
    <t>EQUIPAMENT BASE</t>
  </si>
  <si>
    <t>01.01.04.01</t>
  </si>
  <si>
    <t>Interruptor automàtic magnetotèrmic 200 A</t>
  </si>
  <si>
    <t>Interruptor automàtic magnetotèrmic de caixa emmotllada, de 200 A d'intensitat màxima, amb 4 pols i  relès i bloc de relès electrònic regulable per a interruptors fins a 200 A, de 36 kA de poder de tall segons UNE-EN 60947-2, muntat superficialment</t>
  </si>
  <si>
    <t>01.01.04.02</t>
  </si>
  <si>
    <t>Interruptor automàtic magnetotèrmic 160 A</t>
  </si>
  <si>
    <t>Interruptor automàtic magnetotèrmic de caixa emmotllada, de 160 A d'intensitat màxima, amb 4 pols i  relès i bloc de relès electrònic regulable per a interruptors fins a 160 A, de 36 kA de poder de tall segons UNE-EN 60947-2, muntat superficialment</t>
  </si>
  <si>
    <t>01.01.04.03</t>
  </si>
  <si>
    <t>Interruptor automàtic magnetotèrmic 125 A</t>
  </si>
  <si>
    <t>Interruptor automàtic magnetotèrmic de caixa emmotllada, de 125 A d'intensitat màxima, amb 4 pols i  relès i bloc de relès electrònic regulable per a interruptors fins a 125 A, de 36 kA de poder de tall segons UNE-EN 60947-2, muntat superficialment</t>
  </si>
  <si>
    <t>01.01.04.04</t>
  </si>
  <si>
    <t>Interruptor automàtic magnetotèrmic 100 A</t>
  </si>
  <si>
    <t>Interruptor automàtic magnetotèrmic de caixa emmotllada, de 100 A d'intensitat màxima, amb 4 pols i  relès i bloc de relès electrònic regulable per a interruptors fins a 100 A, de 36 kA de poder de tall segons UNE-EN 60947-2, muntat superficialment</t>
  </si>
  <si>
    <t>01.01.04.05</t>
  </si>
  <si>
    <t>Interruptor automàtic magnetotèrmic 80 A</t>
  </si>
  <si>
    <t>Interruptor automàtic magnetotèrmic de caixa emmotllada, de 80 A d'intensitat màxima, amb 4 pols i  relès i bloc de relès electrònic regulable per a interruptors fins a 80 A, de 36 kA de poder de tall segons UNE-EN 60947-2, muntat superficialment</t>
  </si>
  <si>
    <t>01.01.04.06</t>
  </si>
  <si>
    <t>Interruptor manual de conmutació 200A</t>
  </si>
  <si>
    <t>Interruptor manual de conmutació de 200A i 4 pols amb maneta tipus pistola de plàstic negre IP65 I-0-II eix i joc de perns per a la connexió del cable. Maneta amb cadenat en la posició 0, amb interbloqueig  de porta en les posicions I i II, i amb cadenat, muntat superficialment.</t>
  </si>
  <si>
    <t>01.01.04.07</t>
  </si>
  <si>
    <t>PA</t>
  </si>
  <si>
    <t>Interruptor manual de conmutació 160A</t>
  </si>
  <si>
    <t>Interruptor manual de conmutació de 160A i 4 pols amb maneta tipus pistola de plàstic negre IP65 I-0-II eix i joc de perns per a la connexió del cable. Maneta amb cadenat en la posició 0, amb interbloqueig  de porta en les posicions I i II, i amb cadenat, muntat superficialment.</t>
  </si>
  <si>
    <t>01.01.04.08</t>
  </si>
  <si>
    <t>Interruptor automàtic magnetotèrnic 63A</t>
  </si>
  <si>
    <t>Interruptor automàtic magnetotèrmic de 63 A d'intensitat nominal, tipus PIA corba C, tripolar (4P), de 15 kA de poder de tall segons UNE-EN 60947-2, de 4.5 mòduls DIN de 18 mm d'amplària, muntat en perfil DIN</t>
  </si>
  <si>
    <t>01.01.04.09</t>
  </si>
  <si>
    <t>Interruptor automàtic magnetotèrnic 40A</t>
  </si>
  <si>
    <t>Interruptor automàtic magnetotèrmic de 40 A d'intensitat nominal, tipus PIA corba C, tripolar (4P), de 15 kA de poder de tall segons UNE-EN 60947-2, de 4.5 mòduls DIN de 18 mm d'amplària, muntat en perfil DIN</t>
  </si>
  <si>
    <t>01.01.04.10</t>
  </si>
  <si>
    <t>Interruptor automàtic magnetotèrnic 32A</t>
  </si>
  <si>
    <t>Interruptor automàtic magnetotèrmic de 32 A d'intensitat nominal, tipus PIA corba C, tripolar (4P), de 15 kA de poder de tall segons UNE-EN 60947-2, de 4.5 mòduls DIN de 18 mm d'amplària, muntat en perfil DIN</t>
  </si>
  <si>
    <t>01.01.04.11</t>
  </si>
  <si>
    <t>Interruptor diferencial 4P-63A</t>
  </si>
  <si>
    <t>Interruptor diferencial de la classe AC, gamma terciari, de 63 A d'intensitat nominal, tripolar (4P), de sensibilitat 0,3 A, de desconnexió fix instantani, amb botó de test incorporat i indicador mecànic de defecte, construït segons les especificacions de la norma UNE-EN 61008-1, de 2 mòduls DIN de 18 mm d'amplària, muntat en perfil DIN</t>
  </si>
  <si>
    <t>01.01.04.12</t>
  </si>
  <si>
    <t>Interruptor diferencial 4P-40A</t>
  </si>
  <si>
    <t>Interruptor diferencial de la classe AC, gamma terciari, de 40 A d'intensitat nominal, tripolar (4P), de sensibilitat 0,3 A, de desconnexió fix instantani, amb botó de test incorporat i indicador mecànic de defecte, construït segons les especificacions de la norma UNE-EN 61008-1, de 2 mòduls DIN de 18 mm d'amplària, muntat en perfil DIN</t>
  </si>
  <si>
    <t>01.04</t>
  </si>
  <si>
    <t>05</t>
  </si>
  <si>
    <t>VARIS</t>
  </si>
  <si>
    <t>01.01.05.01</t>
  </si>
  <si>
    <t>PROTECCIÓ PASSIVA CONTRA EL FOC</t>
  </si>
  <si>
    <t>Subministrament i col·locació d'instal·lació de protecció passiva contra el foc de tots els passos d'instal·lacions elèctriques que travessin diferents sectors d'incendi tant en forjats com en parets de sectorització. Totalment instal·lat i certificat.</t>
  </si>
  <si>
    <t>01.01.05.02</t>
  </si>
  <si>
    <t>CONNEXIONS ELÈCTRIQUES</t>
  </si>
  <si>
    <t>Desconnexió de les escomeses elèctriques actuals en quadre general antiga central elèctrica i subcuadres eléctriques de planta i la connexió de les noves alimentacions en subquadres de planta existents.</t>
  </si>
  <si>
    <t>01.01.05.03</t>
  </si>
  <si>
    <t>ADEQUACIÓ SÒL METÀL·LIC PATI D'INSTAL·LACIONS</t>
  </si>
  <si>
    <t>Adequació del sòl metàl·lic de la Torre Tècnica (parells i senars),  per a permetre la pujada de safates,  cablejat elèctric i canalitzacion prefabricadas des de P1 a P11.</t>
  </si>
  <si>
    <t>01.01.05.04</t>
  </si>
  <si>
    <t>RETIRADA DE CABLEJAT EXISTENT</t>
  </si>
  <si>
    <t>Retirada de cablejat existent des del quadre general situat en antiga central elèctrica fins a subcuadres elèctrics de plantes.</t>
  </si>
  <si>
    <t>01.01.05.05</t>
  </si>
  <si>
    <t>PERFORACIONS EN FORJAT / FAÇANA</t>
  </si>
  <si>
    <t>Perforacions en forjat i façana per a pas d'instal·lacions des de P8 a terrassa i P10 sala d'actes i en forjat en plantes 10 i 11. Forats fina a 110mm de diámetre i posterior segellat, mitjançant neteja prèvia del buit, eliminació de material solt i pols, farcit amb morter de reparació estructural o massilla de poliuretà segons suport, i acabat superficial compatible amb el revestiment existent.</t>
  </si>
  <si>
    <t>01.01.05.06</t>
  </si>
  <si>
    <t>MODIFICACIONS BORNERS</t>
  </si>
  <si>
    <t>Modificació de borners d'escomeses de cables en subquadres elèctrics per a la connexió de les noves escomeses</t>
  </si>
  <si>
    <t>01.01.05.07</t>
  </si>
  <si>
    <t>REGISTRES</t>
  </si>
  <si>
    <t>Formació de registre per a cel ras de plaques de guix laminat o de qualsevol tipologia format per portella de fins a 60x60 cm amb marc d'alumini i fulla de placa del mateix acabat que el cel ras, tanca de pressió i dispositiu de retenció, col·locat amb perfileria d'acer galvanitzat. Pintat amb pintura plàstica amb acabat llis</t>
  </si>
  <si>
    <t>01.05</t>
  </si>
  <si>
    <t>TOTAL</t>
  </si>
  <si>
    <t>RESUM DE PRESSUPOST</t>
  </si>
  <si>
    <t>Pág.:             1</t>
  </si>
  <si>
    <t>NIVEL 2: CAPÍTOL</t>
  </si>
  <si>
    <t>Importe</t>
  </si>
  <si>
    <t>CAPÍTOL</t>
  </si>
  <si>
    <t>01.00</t>
  </si>
  <si>
    <t>OBRA</t>
  </si>
  <si>
    <t>NIVEL 1: OBRA</t>
  </si>
  <si>
    <t>obra</t>
  </si>
  <si>
    <t>PRESSUPOST D'EXECUCIÓ MATERIAL</t>
  </si>
  <si>
    <t xml:space="preserve">13% Despeses Generals </t>
  </si>
  <si>
    <t>6% Benefici Industrial</t>
  </si>
  <si>
    <t>PRESSUPOSST D´EXECUCIÓ PER CONTRACTE</t>
  </si>
  <si>
    <t xml:space="preserve">21% IVA </t>
  </si>
  <si>
    <t>PRESSUPOST BASE AMB IVA</t>
  </si>
  <si>
    <t>Ascendeix el pressupost a l'expressada quantitat de UN MILIÓ CIN-CENTS DISSET MIL CENT TRETZE EUROS</t>
  </si>
  <si>
    <t>AMB SEIXANTA-SIS CENTIMS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</si>
</sst>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0.00"/>
    <numFmt numFmtId="165" formatCode="###,###,##0.000"/>
    <numFmt numFmtId="166" formatCode="#,##0.00\ &quot;€&quot;"/>
  </numFmts>
  <fonts count="9" x14ac:knownFonts="1"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</font>
    <font>
      <sz val="12"/>
      <name val="Arial Black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5" fillId="2" borderId="0" xfId="0" applyFont="1" applyFill="1"/>
    <xf numFmtId="0" fontId="5" fillId="0" borderId="1" xfId="0" applyFont="1" applyBorder="1"/>
    <xf numFmtId="0" fontId="5" fillId="0" borderId="0" xfId="0" applyFont="1"/>
    <xf numFmtId="0" fontId="1" fillId="0" borderId="0" xfId="0" applyFont="1" applyBorder="1"/>
    <xf numFmtId="0" fontId="0" fillId="0" borderId="2" xfId="0" applyBorder="1"/>
    <xf numFmtId="0" fontId="2" fillId="0" borderId="2" xfId="0" applyFont="1" applyBorder="1"/>
    <xf numFmtId="164" fontId="5" fillId="0" borderId="0" xfId="0" applyNumberFormat="1" applyFont="1"/>
    <xf numFmtId="0" fontId="0" fillId="0" borderId="0" xfId="0" applyBorder="1"/>
    <xf numFmtId="0" fontId="0" fillId="0" borderId="0" xfId="0" applyAlignment="1">
      <alignment horizontal="right"/>
    </xf>
    <xf numFmtId="49" fontId="5" fillId="0" borderId="0" xfId="0" applyNumberFormat="1" applyFont="1"/>
    <xf numFmtId="0" fontId="5" fillId="0" borderId="2" xfId="0" applyFont="1" applyBorder="1"/>
    <xf numFmtId="49" fontId="5" fillId="0" borderId="2" xfId="0" applyNumberFormat="1" applyFont="1" applyBorder="1"/>
    <xf numFmtId="0" fontId="5" fillId="0" borderId="0" xfId="0" applyFont="1" applyAlignment="1">
      <alignment wrapText="1"/>
    </xf>
    <xf numFmtId="0" fontId="6" fillId="0" borderId="2" xfId="0" applyFont="1" applyBorder="1"/>
    <xf numFmtId="164" fontId="6" fillId="0" borderId="2" xfId="0" applyNumberFormat="1" applyFont="1" applyBorder="1"/>
    <xf numFmtId="0" fontId="5" fillId="0" borderId="0" xfId="0" applyFont="1" applyBorder="1"/>
    <xf numFmtId="4" fontId="5" fillId="0" borderId="0" xfId="0" applyNumberFormat="1" applyFont="1"/>
    <xf numFmtId="0" fontId="6" fillId="0" borderId="0" xfId="0" applyFont="1"/>
    <xf numFmtId="49" fontId="6" fillId="0" borderId="0" xfId="0" applyNumberFormat="1" applyFont="1"/>
    <xf numFmtId="164" fontId="6" fillId="0" borderId="0" xfId="0" applyNumberFormat="1" applyFont="1" applyProtection="1">
      <protection locked="0"/>
    </xf>
    <xf numFmtId="165" fontId="6" fillId="0" borderId="0" xfId="0" applyNumberFormat="1" applyFont="1" applyProtection="1">
      <protection locked="0"/>
    </xf>
    <xf numFmtId="4" fontId="6" fillId="0" borderId="0" xfId="0" applyNumberFormat="1" applyFont="1"/>
    <xf numFmtId="164" fontId="6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164" fontId="0" fillId="0" borderId="0" xfId="0" applyNumberFormat="1"/>
    <xf numFmtId="164" fontId="0" fillId="0" borderId="2" xfId="0" applyNumberFormat="1" applyBorder="1"/>
    <xf numFmtId="4" fontId="7" fillId="0" borderId="0" xfId="0" applyNumberFormat="1" applyFont="1"/>
    <xf numFmtId="4" fontId="1" fillId="0" borderId="0" xfId="0" applyNumberFormat="1" applyFont="1" applyProtection="1">
      <protection locked="0"/>
    </xf>
    <xf numFmtId="166" fontId="0" fillId="0" borderId="0" xfId="0" applyNumberFormat="1"/>
    <xf numFmtId="4" fontId="1" fillId="0" borderId="0" xfId="0" applyNumberFormat="1" applyFont="1"/>
    <xf numFmtId="4" fontId="2" fillId="0" borderId="2" xfId="0" applyNumberFormat="1" applyFont="1" applyBorder="1"/>
    <xf numFmtId="4" fontId="0" fillId="0" borderId="0" xfId="0" applyNumberFormat="1"/>
    <xf numFmtId="4" fontId="0" fillId="0" borderId="1" xfId="0" applyNumberFormat="1" applyBorder="1"/>
    <xf numFmtId="4" fontId="0" fillId="0" borderId="0" xfId="0" applyNumberFormat="1" applyBorder="1"/>
    <xf numFmtId="4" fontId="5" fillId="2" borderId="0" xfId="0" applyNumberFormat="1" applyFont="1" applyFill="1"/>
    <xf numFmtId="4" fontId="5" fillId="0" borderId="1" xfId="0" applyNumberFormat="1" applyFont="1" applyBorder="1"/>
    <xf numFmtId="0" fontId="2" fillId="0" borderId="0" xfId="0" applyFont="1" applyAlignment="1">
      <alignment horizontal="center" wrapText="1"/>
    </xf>
    <xf numFmtId="4" fontId="1" fillId="0" borderId="2" xfId="0" applyNumberFormat="1" applyFont="1" applyBorder="1" applyProtection="1">
      <protection locked="0"/>
    </xf>
    <xf numFmtId="0" fontId="8" fillId="0" borderId="0" xfId="0" applyFont="1"/>
    <xf numFmtId="10" fontId="0" fillId="0" borderId="0" xfId="0" applyNumberFormat="1"/>
    <xf numFmtId="10" fontId="5" fillId="2" borderId="0" xfId="0" applyNumberFormat="1" applyFont="1" applyFill="1"/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D78"/>
      <color rgb="FFEEFF96"/>
      <color rgb="FFF7FF5A"/>
      <color rgb="FFFBFF2A"/>
      <color rgb="FFFFFCBC"/>
      <color rgb="FFFBFF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64AA6-0F9B-FA48-9854-9F6BA478AD05}">
  <sheetPr>
    <pageSetUpPr fitToPage="1"/>
  </sheetPr>
  <dimension ref="B1:K256"/>
  <sheetViews>
    <sheetView view="pageBreakPreview" topLeftCell="A250" zoomScale="113" zoomScaleNormal="100" zoomScaleSheetLayoutView="113" workbookViewId="0">
      <selection activeCell="K256" sqref="K256"/>
    </sheetView>
  </sheetViews>
  <sheetFormatPr baseColWidth="10" defaultColWidth="8.85546875" defaultRowHeight="15" x14ac:dyDescent="0.25"/>
  <cols>
    <col min="2" max="2" width="18.7109375" customWidth="1"/>
    <col min="3" max="3" width="4.28515625" customWidth="1"/>
    <col min="4" max="4" width="48.7109375" customWidth="1"/>
    <col min="5" max="6" width="12.7109375" customWidth="1"/>
    <col min="7" max="7" width="13.7109375" customWidth="1"/>
    <col min="9" max="9" width="10.140625" bestFit="1" customWidth="1"/>
    <col min="10" max="10" width="9.140625" bestFit="1" customWidth="1"/>
    <col min="11" max="11" width="10.85546875" bestFit="1" customWidth="1"/>
  </cols>
  <sheetData>
    <row r="1" spans="2:7" x14ac:dyDescent="0.25">
      <c r="B1" s="10" t="s">
        <v>0</v>
      </c>
    </row>
    <row r="2" spans="2:7" x14ac:dyDescent="0.25">
      <c r="B2" s="10" t="s">
        <v>1</v>
      </c>
    </row>
    <row r="3" spans="2:7" x14ac:dyDescent="0.25">
      <c r="B3" s="10"/>
    </row>
    <row r="5" spans="2:7" ht="19.5" x14ac:dyDescent="0.25">
      <c r="B5" s="6" t="s">
        <v>0</v>
      </c>
    </row>
    <row r="6" spans="2:7" ht="15.75" thickBot="1" x14ac:dyDescent="0.3">
      <c r="B6" s="7"/>
      <c r="C6" s="7"/>
      <c r="D6" s="7"/>
      <c r="E6" s="7"/>
      <c r="F6" s="7"/>
      <c r="G6" s="7"/>
    </row>
    <row r="7" spans="2:7" x14ac:dyDescent="0.25">
      <c r="B7" s="1" t="s">
        <v>2</v>
      </c>
      <c r="C7" s="4" t="s">
        <v>3</v>
      </c>
      <c r="D7" s="1" t="s">
        <v>4</v>
      </c>
    </row>
    <row r="8" spans="2:7" x14ac:dyDescent="0.25">
      <c r="B8" s="1" t="s">
        <v>5</v>
      </c>
      <c r="C8" s="4" t="s">
        <v>3</v>
      </c>
      <c r="D8" s="1" t="s">
        <v>6</v>
      </c>
    </row>
    <row r="9" spans="2:7" x14ac:dyDescent="0.25">
      <c r="B9" s="1" t="s">
        <v>7</v>
      </c>
      <c r="C9" s="4" t="s">
        <v>8</v>
      </c>
      <c r="D9" s="1" t="s">
        <v>9</v>
      </c>
    </row>
    <row r="10" spans="2:7" x14ac:dyDescent="0.25">
      <c r="B10" s="2"/>
      <c r="C10" s="3"/>
      <c r="D10" s="2"/>
    </row>
    <row r="11" spans="2:7" ht="18" customHeight="1" x14ac:dyDescent="0.25"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</v>
      </c>
      <c r="G11" s="8" t="s">
        <v>15</v>
      </c>
    </row>
    <row r="12" spans="2:7" ht="15" customHeight="1" thickBot="1" x14ac:dyDescent="0.3">
      <c r="B12" s="9"/>
      <c r="C12" s="9"/>
      <c r="D12" s="9"/>
      <c r="E12" s="9"/>
      <c r="F12" s="9"/>
      <c r="G12" s="9"/>
    </row>
    <row r="13" spans="2:7" x14ac:dyDescent="0.25">
      <c r="B13" s="1" t="s">
        <v>16</v>
      </c>
      <c r="C13" s="4"/>
      <c r="D13" s="5" t="s">
        <v>17</v>
      </c>
      <c r="E13" s="37"/>
      <c r="F13" s="37"/>
      <c r="G13" s="39"/>
    </row>
    <row r="14" spans="2:7" ht="272.10000000000002" customHeight="1" x14ac:dyDescent="0.25">
      <c r="B14" s="1"/>
      <c r="C14" s="4"/>
      <c r="D14" s="5" t="s">
        <v>18</v>
      </c>
      <c r="E14" s="37"/>
      <c r="F14" s="37"/>
      <c r="G14" s="39"/>
    </row>
    <row r="15" spans="2:7" ht="171.95" customHeight="1" x14ac:dyDescent="0.25">
      <c r="B15" s="1"/>
      <c r="C15" s="4"/>
      <c r="D15" s="5" t="s">
        <v>19</v>
      </c>
      <c r="E15" s="37"/>
      <c r="F15" s="37"/>
      <c r="G15" s="39"/>
    </row>
    <row r="16" spans="2:7" x14ac:dyDescent="0.25">
      <c r="B16" s="1" t="s">
        <v>2</v>
      </c>
      <c r="C16" s="4" t="s">
        <v>3</v>
      </c>
      <c r="D16" s="1" t="s">
        <v>4</v>
      </c>
    </row>
    <row r="17" spans="2:11" x14ac:dyDescent="0.25">
      <c r="B17" s="1" t="s">
        <v>5</v>
      </c>
      <c r="C17" s="4" t="s">
        <v>3</v>
      </c>
      <c r="D17" s="1" t="s">
        <v>6</v>
      </c>
    </row>
    <row r="18" spans="2:11" x14ac:dyDescent="0.25">
      <c r="B18" s="1" t="s">
        <v>7</v>
      </c>
      <c r="C18" s="4" t="s">
        <v>3</v>
      </c>
      <c r="D18" s="1" t="s">
        <v>20</v>
      </c>
    </row>
    <row r="19" spans="2:11" x14ac:dyDescent="0.25">
      <c r="B19" s="2"/>
      <c r="C19" s="3"/>
      <c r="D19" s="2"/>
    </row>
    <row r="20" spans="2:11" ht="18" customHeight="1" x14ac:dyDescent="0.25">
      <c r="B20" s="8" t="s">
        <v>10</v>
      </c>
      <c r="C20" s="8" t="s">
        <v>11</v>
      </c>
      <c r="D20" s="8" t="s">
        <v>12</v>
      </c>
      <c r="E20" s="8" t="s">
        <v>13</v>
      </c>
      <c r="F20" s="8" t="s">
        <v>14</v>
      </c>
      <c r="G20" s="8" t="s">
        <v>15</v>
      </c>
      <c r="J20" s="8" t="s">
        <v>21</v>
      </c>
      <c r="K20" s="8"/>
    </row>
    <row r="21" spans="2:11" ht="15" customHeight="1" thickBot="1" x14ac:dyDescent="0.3">
      <c r="B21" s="9"/>
      <c r="C21" s="9"/>
      <c r="D21" s="9"/>
      <c r="E21" s="9"/>
      <c r="F21" s="9"/>
      <c r="G21" s="9"/>
      <c r="J21" s="8" t="s">
        <v>22</v>
      </c>
      <c r="K21" s="50">
        <v>0.3</v>
      </c>
    </row>
    <row r="22" spans="2:11" x14ac:dyDescent="0.25">
      <c r="B22" s="1" t="s">
        <v>16</v>
      </c>
      <c r="C22" s="4"/>
      <c r="D22" s="5" t="s">
        <v>23</v>
      </c>
      <c r="E22" s="37">
        <v>34500</v>
      </c>
      <c r="F22" s="37">
        <v>1</v>
      </c>
      <c r="G22" s="39">
        <f t="shared" ref="G22" si="0">ROUND(ROUND(E22,2)*ROUND(F22,3),2)</f>
        <v>34500</v>
      </c>
      <c r="J22">
        <f>G22*$K$21</f>
        <v>10350</v>
      </c>
    </row>
    <row r="23" spans="2:11" ht="51" customHeight="1" x14ac:dyDescent="0.25">
      <c r="B23" s="1"/>
      <c r="C23" s="4"/>
      <c r="D23" s="5" t="s">
        <v>24</v>
      </c>
      <c r="E23" s="37"/>
      <c r="F23" s="37"/>
      <c r="G23" s="39"/>
    </row>
    <row r="24" spans="2:11" x14ac:dyDescent="0.25">
      <c r="B24" s="1" t="s">
        <v>16</v>
      </c>
      <c r="C24" s="4"/>
      <c r="D24" s="5" t="s">
        <v>25</v>
      </c>
      <c r="E24" s="37">
        <v>34100</v>
      </c>
      <c r="F24" s="37">
        <v>1</v>
      </c>
      <c r="G24" s="39">
        <f t="shared" ref="G24" si="1">ROUND(ROUND(E24,2)*ROUND(F24,3),2)</f>
        <v>34100</v>
      </c>
      <c r="J24">
        <f>G24*$K$21</f>
        <v>10230</v>
      </c>
    </row>
    <row r="25" spans="2:11" ht="51" customHeight="1" x14ac:dyDescent="0.25">
      <c r="B25" s="1"/>
      <c r="C25" s="4"/>
      <c r="D25" s="5" t="s">
        <v>24</v>
      </c>
      <c r="E25" s="37"/>
      <c r="F25" s="37"/>
      <c r="G25" s="39"/>
    </row>
    <row r="26" spans="2:11" x14ac:dyDescent="0.25">
      <c r="B26" s="1" t="s">
        <v>16</v>
      </c>
      <c r="C26" s="4"/>
      <c r="D26" s="5" t="s">
        <v>26</v>
      </c>
      <c r="E26" s="37">
        <v>135340</v>
      </c>
      <c r="F26" s="37">
        <v>1</v>
      </c>
      <c r="G26" s="39">
        <f t="shared" ref="G26" si="2">ROUND(ROUND(E26,2)*ROUND(F26,3),2)</f>
        <v>135340</v>
      </c>
      <c r="J26">
        <f>G26*$K$21</f>
        <v>40602</v>
      </c>
    </row>
    <row r="27" spans="2:11" ht="51.95" customHeight="1" x14ac:dyDescent="0.25">
      <c r="B27" s="1"/>
      <c r="C27" s="4"/>
      <c r="D27" s="5" t="s">
        <v>27</v>
      </c>
      <c r="E27" s="37"/>
      <c r="F27" s="37"/>
      <c r="G27" s="39"/>
    </row>
    <row r="28" spans="2:11" x14ac:dyDescent="0.25">
      <c r="B28" s="12"/>
      <c r="C28" s="12"/>
      <c r="D28" s="13"/>
      <c r="E28" s="40"/>
      <c r="F28" s="40"/>
      <c r="G28" s="40"/>
      <c r="I28" s="24"/>
    </row>
    <row r="29" spans="2:11" x14ac:dyDescent="0.25">
      <c r="B29" s="11" t="s">
        <v>28</v>
      </c>
      <c r="D29" s="5" t="s">
        <v>29</v>
      </c>
      <c r="E29" s="41"/>
      <c r="F29" s="41"/>
      <c r="G29" s="24">
        <f>SUM(G22:G27)</f>
        <v>203940</v>
      </c>
      <c r="I29" s="41"/>
      <c r="J29" s="41">
        <f>SUM(J22:J27)</f>
        <v>61182</v>
      </c>
      <c r="K29" s="49">
        <f>J29/G29</f>
        <v>0.3</v>
      </c>
    </row>
    <row r="30" spans="2:11" ht="15.75" thickBot="1" x14ac:dyDescent="0.3">
      <c r="B30" s="7"/>
      <c r="C30" s="7"/>
      <c r="D30" s="7"/>
      <c r="E30" s="42"/>
      <c r="F30" s="42"/>
      <c r="G30" s="42"/>
    </row>
    <row r="31" spans="2:11" x14ac:dyDescent="0.25">
      <c r="B31" s="1" t="s">
        <v>2</v>
      </c>
      <c r="C31" s="4" t="s">
        <v>3</v>
      </c>
      <c r="D31" s="1" t="s">
        <v>4</v>
      </c>
    </row>
    <row r="32" spans="2:11" x14ac:dyDescent="0.25">
      <c r="B32" s="1" t="s">
        <v>5</v>
      </c>
      <c r="C32" s="4" t="s">
        <v>3</v>
      </c>
      <c r="D32" s="1" t="s">
        <v>6</v>
      </c>
    </row>
    <row r="33" spans="2:11" x14ac:dyDescent="0.25">
      <c r="B33" s="1" t="s">
        <v>7</v>
      </c>
      <c r="C33" s="4" t="s">
        <v>30</v>
      </c>
      <c r="D33" s="1" t="s">
        <v>31</v>
      </c>
    </row>
    <row r="34" spans="2:11" x14ac:dyDescent="0.25">
      <c r="B34" s="2"/>
      <c r="C34" s="3"/>
      <c r="D34" s="2"/>
    </row>
    <row r="35" spans="2:11" ht="18" customHeight="1" x14ac:dyDescent="0.25">
      <c r="B35" s="8" t="s">
        <v>10</v>
      </c>
      <c r="C35" s="8" t="s">
        <v>11</v>
      </c>
      <c r="D35" s="8" t="s">
        <v>12</v>
      </c>
      <c r="E35" s="8" t="s">
        <v>13</v>
      </c>
      <c r="F35" s="8" t="s">
        <v>14</v>
      </c>
      <c r="G35" s="8" t="s">
        <v>15</v>
      </c>
      <c r="J35" s="8" t="s">
        <v>21</v>
      </c>
      <c r="K35" s="8"/>
    </row>
    <row r="36" spans="2:11" ht="15" customHeight="1" thickBot="1" x14ac:dyDescent="0.3">
      <c r="B36" s="9"/>
      <c r="C36" s="9"/>
      <c r="D36" s="9"/>
      <c r="E36" s="9"/>
      <c r="F36" s="9"/>
      <c r="G36" s="9"/>
      <c r="J36" s="8" t="s">
        <v>22</v>
      </c>
      <c r="K36" s="50">
        <v>0.3</v>
      </c>
    </row>
    <row r="37" spans="2:11" x14ac:dyDescent="0.25">
      <c r="B37" s="1" t="s">
        <v>32</v>
      </c>
      <c r="C37" s="4"/>
      <c r="D37" s="5" t="s">
        <v>33</v>
      </c>
      <c r="E37" s="37">
        <v>4925</v>
      </c>
      <c r="F37" s="37">
        <v>1</v>
      </c>
      <c r="G37" s="39">
        <f t="shared" ref="G37" si="3">ROUND(ROUND(E37,2)*ROUND(F37,3),2)</f>
        <v>4925</v>
      </c>
      <c r="J37">
        <f>G37*$K$36</f>
        <v>1477.5</v>
      </c>
    </row>
    <row r="38" spans="2:11" ht="101.1" customHeight="1" x14ac:dyDescent="0.25">
      <c r="B38" s="1"/>
      <c r="C38" s="4"/>
      <c r="D38" s="5" t="s">
        <v>34</v>
      </c>
      <c r="E38" s="37"/>
      <c r="F38" s="37"/>
      <c r="G38" s="39"/>
    </row>
    <row r="39" spans="2:11" x14ac:dyDescent="0.25">
      <c r="B39" s="1" t="s">
        <v>35</v>
      </c>
      <c r="C39" s="4"/>
      <c r="D39" s="5" t="s">
        <v>36</v>
      </c>
      <c r="E39" s="37">
        <v>2858</v>
      </c>
      <c r="F39" s="37">
        <v>1</v>
      </c>
      <c r="G39" s="39">
        <f t="shared" ref="G39" si="4">ROUND(ROUND(E39,2)*ROUND(F39,3),2)</f>
        <v>2858</v>
      </c>
      <c r="J39">
        <f>G39*$K$36</f>
        <v>857.4</v>
      </c>
    </row>
    <row r="40" spans="2:11" ht="102" x14ac:dyDescent="0.25">
      <c r="B40" s="1"/>
      <c r="C40" s="4"/>
      <c r="D40" s="5" t="s">
        <v>37</v>
      </c>
      <c r="E40" s="37"/>
      <c r="F40" s="37"/>
      <c r="G40" s="39"/>
    </row>
    <row r="41" spans="2:11" x14ac:dyDescent="0.25">
      <c r="B41" s="1" t="s">
        <v>38</v>
      </c>
      <c r="C41" s="4"/>
      <c r="D41" s="5" t="s">
        <v>39</v>
      </c>
      <c r="E41" s="37">
        <v>3752</v>
      </c>
      <c r="F41" s="37">
        <v>1</v>
      </c>
      <c r="G41" s="39">
        <f t="shared" ref="G41" si="5">ROUND(ROUND(E41,2)*ROUND(F41,3),2)</f>
        <v>3752</v>
      </c>
      <c r="J41">
        <f>G41*$K$36</f>
        <v>1125.5999999999999</v>
      </c>
    </row>
    <row r="42" spans="2:11" ht="102" x14ac:dyDescent="0.25">
      <c r="B42" s="1"/>
      <c r="C42" s="4"/>
      <c r="D42" s="5" t="s">
        <v>40</v>
      </c>
      <c r="E42" s="37"/>
      <c r="F42" s="37"/>
      <c r="G42" s="39"/>
    </row>
    <row r="43" spans="2:11" x14ac:dyDescent="0.25">
      <c r="B43" s="1" t="s">
        <v>41</v>
      </c>
      <c r="C43" s="4"/>
      <c r="D43" s="5" t="s">
        <v>42</v>
      </c>
      <c r="E43" s="37">
        <v>2569</v>
      </c>
      <c r="F43" s="37">
        <v>1</v>
      </c>
      <c r="G43" s="39">
        <f t="shared" ref="G43" si="6">ROUND(ROUND(E43,2)*ROUND(F43,3),2)</f>
        <v>2569</v>
      </c>
      <c r="J43">
        <f>G43*$K$36</f>
        <v>770.69999999999993</v>
      </c>
    </row>
    <row r="44" spans="2:11" ht="102" x14ac:dyDescent="0.25">
      <c r="B44" s="1"/>
      <c r="C44" s="4"/>
      <c r="D44" s="5" t="s">
        <v>43</v>
      </c>
      <c r="E44" s="37"/>
      <c r="F44" s="37"/>
      <c r="G44" s="39"/>
    </row>
    <row r="45" spans="2:11" x14ac:dyDescent="0.25">
      <c r="B45" s="1" t="s">
        <v>44</v>
      </c>
      <c r="C45" s="4"/>
      <c r="D45" s="5" t="s">
        <v>45</v>
      </c>
      <c r="E45" s="37">
        <v>3406</v>
      </c>
      <c r="F45" s="37">
        <v>1</v>
      </c>
      <c r="G45" s="39">
        <f t="shared" ref="G45" si="7">ROUND(ROUND(E45,2)*ROUND(F45,3),2)</f>
        <v>3406</v>
      </c>
      <c r="J45">
        <f>G45*$K$36</f>
        <v>1021.8</v>
      </c>
    </row>
    <row r="46" spans="2:11" ht="102" x14ac:dyDescent="0.25">
      <c r="B46" s="1"/>
      <c r="C46" s="4"/>
      <c r="D46" s="5" t="s">
        <v>46</v>
      </c>
      <c r="E46" s="37"/>
      <c r="F46" s="37"/>
      <c r="G46" s="39"/>
    </row>
    <row r="47" spans="2:11" x14ac:dyDescent="0.25">
      <c r="B47" s="1" t="s">
        <v>47</v>
      </c>
      <c r="C47" s="4"/>
      <c r="D47" s="5" t="s">
        <v>48</v>
      </c>
      <c r="E47" s="37">
        <v>4282</v>
      </c>
      <c r="F47" s="37">
        <v>1</v>
      </c>
      <c r="G47" s="39">
        <f t="shared" ref="G47" si="8">ROUND(ROUND(E47,2)*ROUND(F47,3),2)</f>
        <v>4282</v>
      </c>
      <c r="J47">
        <f>G47*$K$36</f>
        <v>1284.5999999999999</v>
      </c>
    </row>
    <row r="48" spans="2:11" ht="102" x14ac:dyDescent="0.25">
      <c r="B48" s="1"/>
      <c r="C48" s="4"/>
      <c r="D48" s="5" t="s">
        <v>49</v>
      </c>
      <c r="E48" s="37"/>
      <c r="F48" s="37"/>
      <c r="G48" s="39"/>
    </row>
    <row r="49" spans="2:10" x14ac:dyDescent="0.25">
      <c r="B49" s="1" t="s">
        <v>50</v>
      </c>
      <c r="C49" s="4"/>
      <c r="D49" s="5" t="s">
        <v>51</v>
      </c>
      <c r="E49" s="37">
        <v>3753</v>
      </c>
      <c r="F49" s="37">
        <v>1</v>
      </c>
      <c r="G49" s="39">
        <f t="shared" ref="G49" si="9">ROUND(ROUND(E49,2)*ROUND(F49,3),2)</f>
        <v>3753</v>
      </c>
      <c r="J49">
        <f>G49*$K$36</f>
        <v>1125.8999999999999</v>
      </c>
    </row>
    <row r="50" spans="2:10" ht="102" x14ac:dyDescent="0.25">
      <c r="B50" s="1"/>
      <c r="C50" s="4"/>
      <c r="D50" s="5" t="s">
        <v>52</v>
      </c>
      <c r="E50" s="37"/>
      <c r="F50" s="37"/>
      <c r="G50" s="39"/>
    </row>
    <row r="51" spans="2:10" x14ac:dyDescent="0.25">
      <c r="B51" s="1" t="s">
        <v>53</v>
      </c>
      <c r="C51" s="4"/>
      <c r="D51" s="5" t="s">
        <v>54</v>
      </c>
      <c r="E51" s="37">
        <v>2959</v>
      </c>
      <c r="F51" s="37">
        <v>1</v>
      </c>
      <c r="G51" s="39">
        <f t="shared" ref="G51" si="10">ROUND(ROUND(E51,2)*ROUND(F51,3),2)</f>
        <v>2959</v>
      </c>
      <c r="J51">
        <f>G51*$K$36</f>
        <v>887.69999999999993</v>
      </c>
    </row>
    <row r="52" spans="2:10" ht="102" x14ac:dyDescent="0.25">
      <c r="B52" s="1"/>
      <c r="C52" s="4"/>
      <c r="D52" s="5" t="s">
        <v>55</v>
      </c>
      <c r="E52" s="37"/>
      <c r="F52" s="37"/>
      <c r="G52" s="39"/>
    </row>
    <row r="53" spans="2:10" x14ac:dyDescent="0.25">
      <c r="B53" s="1" t="s">
        <v>56</v>
      </c>
      <c r="C53" s="4"/>
      <c r="D53" s="5" t="s">
        <v>57</v>
      </c>
      <c r="E53" s="37">
        <v>3753</v>
      </c>
      <c r="F53" s="37">
        <v>1</v>
      </c>
      <c r="G53" s="39">
        <f t="shared" ref="G53" si="11">ROUND(ROUND(E53,2)*ROUND(F53,3),2)</f>
        <v>3753</v>
      </c>
      <c r="J53">
        <f>G53*$K$36</f>
        <v>1125.8999999999999</v>
      </c>
    </row>
    <row r="54" spans="2:10" ht="102" x14ac:dyDescent="0.25">
      <c r="B54" s="1"/>
      <c r="C54" s="4"/>
      <c r="D54" s="5" t="s">
        <v>58</v>
      </c>
      <c r="E54" s="37"/>
      <c r="F54" s="37"/>
      <c r="G54" s="39"/>
    </row>
    <row r="55" spans="2:10" x14ac:dyDescent="0.25">
      <c r="B55" s="1" t="s">
        <v>59</v>
      </c>
      <c r="C55" s="4"/>
      <c r="D55" s="5" t="s">
        <v>60</v>
      </c>
      <c r="E55" s="37">
        <v>2959</v>
      </c>
      <c r="F55" s="37">
        <v>1</v>
      </c>
      <c r="G55" s="39">
        <f t="shared" ref="G55" si="12">ROUND(ROUND(E55,2)*ROUND(F55,3),2)</f>
        <v>2959</v>
      </c>
      <c r="J55">
        <f>G55*$K$36</f>
        <v>887.69999999999993</v>
      </c>
    </row>
    <row r="56" spans="2:10" ht="102" x14ac:dyDescent="0.25">
      <c r="B56" s="1"/>
      <c r="C56" s="4"/>
      <c r="D56" s="5" t="s">
        <v>61</v>
      </c>
      <c r="E56" s="37"/>
      <c r="F56" s="37"/>
      <c r="G56" s="39"/>
    </row>
    <row r="57" spans="2:10" x14ac:dyDescent="0.25">
      <c r="B57" s="1" t="s">
        <v>62</v>
      </c>
      <c r="C57" s="4"/>
      <c r="D57" s="5" t="s">
        <v>63</v>
      </c>
      <c r="E57" s="37">
        <v>3000</v>
      </c>
      <c r="F57" s="37">
        <v>1</v>
      </c>
      <c r="G57" s="39">
        <f t="shared" ref="G57" si="13">ROUND(ROUND(E57,2)*ROUND(F57,3),2)</f>
        <v>3000</v>
      </c>
      <c r="J57">
        <f>G57*$K$36</f>
        <v>900</v>
      </c>
    </row>
    <row r="58" spans="2:10" ht="102" x14ac:dyDescent="0.25">
      <c r="B58" s="1"/>
      <c r="C58" s="4"/>
      <c r="D58" s="5" t="s">
        <v>64</v>
      </c>
      <c r="E58" s="37"/>
      <c r="F58" s="37"/>
      <c r="G58" s="39"/>
    </row>
    <row r="59" spans="2:10" x14ac:dyDescent="0.25">
      <c r="B59" s="1" t="s">
        <v>65</v>
      </c>
      <c r="C59" s="4"/>
      <c r="D59" s="5" t="s">
        <v>66</v>
      </c>
      <c r="E59" s="37">
        <v>3042</v>
      </c>
      <c r="F59" s="37">
        <v>1</v>
      </c>
      <c r="G59" s="39">
        <f t="shared" ref="G59" si="14">ROUND(ROUND(E59,2)*ROUND(F59,3),2)</f>
        <v>3042</v>
      </c>
      <c r="J59">
        <f>G59*$K$36</f>
        <v>912.6</v>
      </c>
    </row>
    <row r="60" spans="2:10" ht="102" x14ac:dyDescent="0.25">
      <c r="B60" s="1"/>
      <c r="C60" s="4"/>
      <c r="D60" s="5" t="s">
        <v>67</v>
      </c>
      <c r="E60" s="37"/>
      <c r="F60" s="37"/>
      <c r="G60" s="39"/>
    </row>
    <row r="61" spans="2:10" x14ac:dyDescent="0.25">
      <c r="B61" s="1" t="s">
        <v>68</v>
      </c>
      <c r="C61" s="4"/>
      <c r="D61" s="5" t="s">
        <v>69</v>
      </c>
      <c r="E61" s="37">
        <v>3000</v>
      </c>
      <c r="F61" s="37">
        <v>1</v>
      </c>
      <c r="G61" s="39">
        <f t="shared" ref="G61" si="15">ROUND(ROUND(E61,2)*ROUND(F61,3),2)</f>
        <v>3000</v>
      </c>
      <c r="J61">
        <f>G61*$K$36</f>
        <v>900</v>
      </c>
    </row>
    <row r="62" spans="2:10" ht="102" x14ac:dyDescent="0.25">
      <c r="B62" s="1"/>
      <c r="C62" s="4"/>
      <c r="D62" s="5" t="s">
        <v>70</v>
      </c>
      <c r="E62" s="37"/>
      <c r="F62" s="37"/>
      <c r="G62" s="39"/>
    </row>
    <row r="63" spans="2:10" x14ac:dyDescent="0.25">
      <c r="B63" s="1" t="s">
        <v>71</v>
      </c>
      <c r="C63" s="4"/>
      <c r="D63" s="5" t="s">
        <v>72</v>
      </c>
      <c r="E63" s="37">
        <v>3042</v>
      </c>
      <c r="F63" s="37">
        <v>1</v>
      </c>
      <c r="G63" s="39">
        <f t="shared" ref="G63" si="16">ROUND(ROUND(E63,2)*ROUND(F63,3),2)</f>
        <v>3042</v>
      </c>
      <c r="J63">
        <f>G63*$K$36</f>
        <v>912.6</v>
      </c>
    </row>
    <row r="64" spans="2:10" ht="102" x14ac:dyDescent="0.25">
      <c r="B64" s="1"/>
      <c r="C64" s="4"/>
      <c r="D64" s="5" t="s">
        <v>73</v>
      </c>
      <c r="E64" s="37"/>
      <c r="F64" s="37"/>
      <c r="G64" s="39"/>
    </row>
    <row r="65" spans="2:10" x14ac:dyDescent="0.25">
      <c r="B65" s="1" t="s">
        <v>74</v>
      </c>
      <c r="C65" s="4"/>
      <c r="D65" s="5" t="s">
        <v>75</v>
      </c>
      <c r="E65" s="37">
        <v>3000</v>
      </c>
      <c r="F65" s="37">
        <v>1</v>
      </c>
      <c r="G65" s="39">
        <f t="shared" ref="G65" si="17">ROUND(ROUND(E65,2)*ROUND(F65,3),2)</f>
        <v>3000</v>
      </c>
      <c r="J65">
        <f>G65*$K$36</f>
        <v>900</v>
      </c>
    </row>
    <row r="66" spans="2:10" ht="102" x14ac:dyDescent="0.25">
      <c r="B66" s="1"/>
      <c r="C66" s="4"/>
      <c r="D66" s="5" t="s">
        <v>76</v>
      </c>
      <c r="E66" s="37"/>
      <c r="F66" s="37"/>
      <c r="G66" s="39"/>
    </row>
    <row r="67" spans="2:10" x14ac:dyDescent="0.25">
      <c r="B67" s="1" t="s">
        <v>77</v>
      </c>
      <c r="C67" s="4"/>
      <c r="D67" s="5" t="s">
        <v>78</v>
      </c>
      <c r="E67" s="37">
        <v>3042</v>
      </c>
      <c r="F67" s="37">
        <v>1</v>
      </c>
      <c r="G67" s="39">
        <f t="shared" ref="G67" si="18">ROUND(ROUND(E67,2)*ROUND(F67,3),2)</f>
        <v>3042</v>
      </c>
      <c r="J67">
        <f>G67*$K$36</f>
        <v>912.6</v>
      </c>
    </row>
    <row r="68" spans="2:10" ht="102" x14ac:dyDescent="0.25">
      <c r="B68" s="1"/>
      <c r="C68" s="4"/>
      <c r="D68" s="5" t="s">
        <v>79</v>
      </c>
      <c r="E68" s="37"/>
      <c r="F68" s="37"/>
      <c r="G68" s="39"/>
    </row>
    <row r="69" spans="2:10" x14ac:dyDescent="0.25">
      <c r="B69" s="1" t="s">
        <v>80</v>
      </c>
      <c r="C69" s="4"/>
      <c r="D69" s="5" t="s">
        <v>81</v>
      </c>
      <c r="E69" s="37">
        <v>3000</v>
      </c>
      <c r="F69" s="37">
        <v>1</v>
      </c>
      <c r="G69" s="39">
        <f t="shared" ref="G69" si="19">ROUND(ROUND(E69,2)*ROUND(F69,3),2)</f>
        <v>3000</v>
      </c>
      <c r="J69">
        <f>G69*$K$36</f>
        <v>900</v>
      </c>
    </row>
    <row r="70" spans="2:10" ht="102" x14ac:dyDescent="0.25">
      <c r="B70" s="1"/>
      <c r="C70" s="4"/>
      <c r="D70" s="5" t="s">
        <v>82</v>
      </c>
      <c r="E70" s="37"/>
      <c r="F70" s="37"/>
      <c r="G70" s="39"/>
    </row>
    <row r="71" spans="2:10" x14ac:dyDescent="0.25">
      <c r="B71" s="1" t="s">
        <v>83</v>
      </c>
      <c r="C71" s="4"/>
      <c r="D71" s="5" t="s">
        <v>84</v>
      </c>
      <c r="E71" s="37">
        <v>2959</v>
      </c>
      <c r="F71" s="37">
        <v>1</v>
      </c>
      <c r="G71" s="39">
        <f t="shared" ref="G71" si="20">ROUND(ROUND(E71,2)*ROUND(F71,3),2)</f>
        <v>2959</v>
      </c>
      <c r="J71">
        <f>G71*$K$36</f>
        <v>887.69999999999993</v>
      </c>
    </row>
    <row r="72" spans="2:10" ht="102" x14ac:dyDescent="0.25">
      <c r="B72" s="1"/>
      <c r="C72" s="4"/>
      <c r="D72" s="5" t="s">
        <v>85</v>
      </c>
      <c r="E72" s="37"/>
      <c r="F72" s="37"/>
      <c r="G72" s="39"/>
    </row>
    <row r="73" spans="2:10" x14ac:dyDescent="0.25">
      <c r="B73" s="1" t="s">
        <v>86</v>
      </c>
      <c r="C73" s="4"/>
      <c r="D73" s="5" t="s">
        <v>87</v>
      </c>
      <c r="E73" s="37">
        <v>3000</v>
      </c>
      <c r="F73" s="37">
        <v>1</v>
      </c>
      <c r="G73" s="39">
        <f t="shared" ref="G73" si="21">ROUND(ROUND(E73,2)*ROUND(F73,3),2)</f>
        <v>3000</v>
      </c>
      <c r="J73">
        <f>G73*$K$36</f>
        <v>900</v>
      </c>
    </row>
    <row r="74" spans="2:10" ht="102" x14ac:dyDescent="0.25">
      <c r="B74" s="1"/>
      <c r="C74" s="4"/>
      <c r="D74" s="5" t="s">
        <v>88</v>
      </c>
      <c r="E74" s="37"/>
      <c r="F74" s="37"/>
      <c r="G74" s="39"/>
    </row>
    <row r="75" spans="2:10" x14ac:dyDescent="0.25">
      <c r="B75" s="1" t="s">
        <v>89</v>
      </c>
      <c r="C75" s="4"/>
      <c r="D75" s="5" t="s">
        <v>90</v>
      </c>
      <c r="E75" s="37">
        <v>2959</v>
      </c>
      <c r="F75" s="37">
        <v>1</v>
      </c>
      <c r="G75" s="39">
        <f t="shared" ref="G75" si="22">ROUND(ROUND(E75,2)*ROUND(F75,3),2)</f>
        <v>2959</v>
      </c>
      <c r="J75">
        <f>G75*$K$36</f>
        <v>887.69999999999993</v>
      </c>
    </row>
    <row r="76" spans="2:10" ht="102" x14ac:dyDescent="0.25">
      <c r="B76" s="1"/>
      <c r="C76" s="4"/>
      <c r="D76" s="5" t="s">
        <v>91</v>
      </c>
      <c r="E76" s="37"/>
      <c r="F76" s="37"/>
      <c r="G76" s="39"/>
    </row>
    <row r="77" spans="2:10" x14ac:dyDescent="0.25">
      <c r="B77" s="1" t="s">
        <v>92</v>
      </c>
      <c r="C77" s="4"/>
      <c r="D77" s="5" t="s">
        <v>93</v>
      </c>
      <c r="E77" s="37">
        <v>3000</v>
      </c>
      <c r="F77" s="37">
        <v>1</v>
      </c>
      <c r="G77" s="39">
        <f t="shared" ref="G77" si="23">ROUND(ROUND(E77,2)*ROUND(F77,3),2)</f>
        <v>3000</v>
      </c>
      <c r="J77">
        <f>G77*$K$36</f>
        <v>900</v>
      </c>
    </row>
    <row r="78" spans="2:10" ht="102" x14ac:dyDescent="0.25">
      <c r="B78" s="1"/>
      <c r="C78" s="4"/>
      <c r="D78" s="5" t="s">
        <v>94</v>
      </c>
      <c r="E78" s="37"/>
      <c r="F78" s="37"/>
      <c r="G78" s="39"/>
    </row>
    <row r="79" spans="2:10" x14ac:dyDescent="0.25">
      <c r="B79" s="1" t="s">
        <v>95</v>
      </c>
      <c r="C79" s="4"/>
      <c r="D79" s="5" t="s">
        <v>96</v>
      </c>
      <c r="E79" s="37">
        <v>2959</v>
      </c>
      <c r="F79" s="37">
        <v>1</v>
      </c>
      <c r="G79" s="39">
        <f t="shared" ref="G79" si="24">ROUND(ROUND(E79,2)*ROUND(F79,3),2)</f>
        <v>2959</v>
      </c>
      <c r="J79">
        <f>G79*$K$36</f>
        <v>887.69999999999993</v>
      </c>
    </row>
    <row r="80" spans="2:10" ht="102" x14ac:dyDescent="0.25">
      <c r="B80" s="1"/>
      <c r="C80" s="4"/>
      <c r="D80" s="5" t="s">
        <v>97</v>
      </c>
      <c r="E80" s="37"/>
      <c r="F80" s="37"/>
      <c r="G80" s="39"/>
    </row>
    <row r="81" spans="2:10" x14ac:dyDescent="0.25">
      <c r="B81" s="1" t="s">
        <v>98</v>
      </c>
      <c r="C81" s="4"/>
      <c r="D81" s="5" t="s">
        <v>99</v>
      </c>
      <c r="E81" s="37">
        <v>2959</v>
      </c>
      <c r="F81" s="37">
        <v>1</v>
      </c>
      <c r="G81" s="39">
        <f t="shared" ref="G81" si="25">ROUND(ROUND(E81,2)*ROUND(F81,3),2)</f>
        <v>2959</v>
      </c>
      <c r="J81">
        <f>G81*$K$36</f>
        <v>887.69999999999993</v>
      </c>
    </row>
    <row r="82" spans="2:10" ht="102" x14ac:dyDescent="0.25">
      <c r="B82" s="1"/>
      <c r="C82" s="4"/>
      <c r="D82" s="5" t="s">
        <v>100</v>
      </c>
      <c r="E82" s="37"/>
      <c r="F82" s="37"/>
      <c r="G82" s="39"/>
    </row>
    <row r="83" spans="2:10" x14ac:dyDescent="0.25">
      <c r="B83" s="1" t="s">
        <v>101</v>
      </c>
      <c r="C83" s="4"/>
      <c r="D83" s="5" t="s">
        <v>102</v>
      </c>
      <c r="E83" s="37">
        <v>3700</v>
      </c>
      <c r="F83" s="37">
        <v>1</v>
      </c>
      <c r="G83" s="39">
        <f t="shared" ref="G83" si="26">ROUND(ROUND(E83,2)*ROUND(F83,3),2)</f>
        <v>3700</v>
      </c>
      <c r="J83">
        <f>G83*$K$36</f>
        <v>1110</v>
      </c>
    </row>
    <row r="84" spans="2:10" ht="102" x14ac:dyDescent="0.25">
      <c r="B84" s="1"/>
      <c r="C84" s="4"/>
      <c r="D84" s="5" t="s">
        <v>103</v>
      </c>
      <c r="E84" s="37"/>
      <c r="F84" s="37"/>
      <c r="G84" s="39"/>
    </row>
    <row r="85" spans="2:10" x14ac:dyDescent="0.25">
      <c r="B85" s="1" t="s">
        <v>104</v>
      </c>
      <c r="C85" s="4"/>
      <c r="D85" s="5" t="s">
        <v>105</v>
      </c>
      <c r="E85" s="37">
        <v>3700</v>
      </c>
      <c r="F85" s="37">
        <v>1</v>
      </c>
      <c r="G85" s="39">
        <f t="shared" ref="G85" si="27">ROUND(ROUND(E85,2)*ROUND(F85,3),2)</f>
        <v>3700</v>
      </c>
      <c r="J85">
        <f>G85*$K$36</f>
        <v>1110</v>
      </c>
    </row>
    <row r="86" spans="2:10" ht="102" x14ac:dyDescent="0.25">
      <c r="B86" s="1"/>
      <c r="C86" s="4"/>
      <c r="D86" s="5" t="s">
        <v>106</v>
      </c>
      <c r="E86" s="37"/>
      <c r="F86" s="37"/>
      <c r="G86" s="39"/>
    </row>
    <row r="87" spans="2:10" x14ac:dyDescent="0.25">
      <c r="B87" s="1" t="s">
        <v>107</v>
      </c>
      <c r="C87" s="4"/>
      <c r="D87" s="5" t="s">
        <v>108</v>
      </c>
      <c r="E87" s="37">
        <v>3880</v>
      </c>
      <c r="F87" s="37">
        <v>1</v>
      </c>
      <c r="G87" s="39">
        <f t="shared" ref="G87" si="28">ROUND(ROUND(E87,2)*ROUND(F87,3),2)</f>
        <v>3880</v>
      </c>
      <c r="J87">
        <f>G87*$K$36</f>
        <v>1164</v>
      </c>
    </row>
    <row r="88" spans="2:10" ht="102" x14ac:dyDescent="0.25">
      <c r="B88" s="1"/>
      <c r="C88" s="4"/>
      <c r="D88" s="5" t="s">
        <v>109</v>
      </c>
      <c r="E88" s="37"/>
      <c r="F88" s="37"/>
      <c r="G88" s="39"/>
    </row>
    <row r="89" spans="2:10" x14ac:dyDescent="0.25">
      <c r="B89" s="1" t="s">
        <v>110</v>
      </c>
      <c r="C89" s="4"/>
      <c r="D89" s="5" t="s">
        <v>111</v>
      </c>
      <c r="E89" s="37">
        <v>3600</v>
      </c>
      <c r="F89" s="37">
        <v>1</v>
      </c>
      <c r="G89" s="39">
        <f t="shared" ref="G89" si="29">ROUND(ROUND(E89,2)*ROUND(F89,3),2)</f>
        <v>3600</v>
      </c>
      <c r="J89">
        <f>G89*$K$36</f>
        <v>1080</v>
      </c>
    </row>
    <row r="90" spans="2:10" ht="102" x14ac:dyDescent="0.25">
      <c r="B90" s="1"/>
      <c r="C90" s="4"/>
      <c r="D90" s="5" t="s">
        <v>112</v>
      </c>
      <c r="E90" s="37"/>
      <c r="F90" s="37"/>
      <c r="G90" s="39"/>
    </row>
    <row r="91" spans="2:10" x14ac:dyDescent="0.25">
      <c r="B91" s="1" t="s">
        <v>113</v>
      </c>
      <c r="C91" s="4"/>
      <c r="D91" s="5" t="s">
        <v>114</v>
      </c>
      <c r="E91" s="37">
        <v>2900</v>
      </c>
      <c r="F91" s="37">
        <v>1</v>
      </c>
      <c r="G91" s="39">
        <f t="shared" ref="G91" si="30">ROUND(ROUND(E91,2)*ROUND(F91,3),2)</f>
        <v>2900</v>
      </c>
      <c r="J91">
        <f>G91*$K$36</f>
        <v>870</v>
      </c>
    </row>
    <row r="92" spans="2:10" ht="102" x14ac:dyDescent="0.25">
      <c r="B92" s="1"/>
      <c r="C92" s="4"/>
      <c r="D92" s="5" t="s">
        <v>115</v>
      </c>
      <c r="E92" s="37"/>
      <c r="F92" s="37"/>
      <c r="G92" s="39"/>
    </row>
    <row r="93" spans="2:10" x14ac:dyDescent="0.25">
      <c r="B93" s="1" t="s">
        <v>116</v>
      </c>
      <c r="C93" s="4"/>
      <c r="D93" s="5" t="s">
        <v>117</v>
      </c>
      <c r="E93" s="37">
        <v>3000</v>
      </c>
      <c r="F93" s="37">
        <v>1</v>
      </c>
      <c r="G93" s="39">
        <f t="shared" ref="G93" si="31">ROUND(ROUND(E93,2)*ROUND(F93,3),2)</f>
        <v>3000</v>
      </c>
      <c r="J93">
        <f>G93*$K$36</f>
        <v>900</v>
      </c>
    </row>
    <row r="94" spans="2:10" ht="102" x14ac:dyDescent="0.25">
      <c r="B94" s="1"/>
      <c r="C94" s="4"/>
      <c r="D94" s="5" t="s">
        <v>118</v>
      </c>
      <c r="E94" s="37"/>
      <c r="F94" s="37"/>
      <c r="G94" s="39"/>
    </row>
    <row r="95" spans="2:10" x14ac:dyDescent="0.25">
      <c r="B95" s="1" t="s">
        <v>119</v>
      </c>
      <c r="C95" s="4"/>
      <c r="D95" s="5" t="s">
        <v>120</v>
      </c>
      <c r="E95" s="37">
        <v>2900</v>
      </c>
      <c r="F95" s="37">
        <v>1</v>
      </c>
      <c r="G95" s="39">
        <f t="shared" ref="G95" si="32">ROUND(ROUND(E95,2)*ROUND(F95,3),2)</f>
        <v>2900</v>
      </c>
      <c r="J95">
        <f>G95*$K$36</f>
        <v>870</v>
      </c>
    </row>
    <row r="96" spans="2:10" ht="102" x14ac:dyDescent="0.25">
      <c r="B96" s="1"/>
      <c r="C96" s="4"/>
      <c r="D96" s="5" t="s">
        <v>121</v>
      </c>
      <c r="E96" s="37"/>
      <c r="F96" s="37"/>
      <c r="G96" s="39"/>
    </row>
    <row r="97" spans="2:10" x14ac:dyDescent="0.25">
      <c r="B97" s="1" t="s">
        <v>122</v>
      </c>
      <c r="C97" s="4"/>
      <c r="D97" s="5" t="s">
        <v>123</v>
      </c>
      <c r="E97" s="37">
        <v>3000</v>
      </c>
      <c r="F97" s="37">
        <v>1</v>
      </c>
      <c r="G97" s="39">
        <f t="shared" ref="G97" si="33">ROUND(ROUND(E97,2)*ROUND(F97,3),2)</f>
        <v>3000</v>
      </c>
      <c r="J97">
        <f>G97*$K$36</f>
        <v>900</v>
      </c>
    </row>
    <row r="98" spans="2:10" ht="102" x14ac:dyDescent="0.25">
      <c r="B98" s="1"/>
      <c r="C98" s="4"/>
      <c r="D98" s="5" t="s">
        <v>124</v>
      </c>
      <c r="E98" s="37"/>
      <c r="F98" s="37"/>
      <c r="G98" s="39"/>
    </row>
    <row r="99" spans="2:10" x14ac:dyDescent="0.25">
      <c r="B99" s="1" t="s">
        <v>125</v>
      </c>
      <c r="C99" s="4"/>
      <c r="D99" s="5" t="s">
        <v>126</v>
      </c>
      <c r="E99" s="37">
        <v>2900</v>
      </c>
      <c r="F99" s="37">
        <v>1</v>
      </c>
      <c r="G99" s="39">
        <f t="shared" ref="G99" si="34">ROUND(ROUND(E99,2)*ROUND(F99,3),2)</f>
        <v>2900</v>
      </c>
      <c r="J99">
        <f>G99*$K$36</f>
        <v>870</v>
      </c>
    </row>
    <row r="100" spans="2:10" ht="102" x14ac:dyDescent="0.25">
      <c r="B100" s="1"/>
      <c r="C100" s="4"/>
      <c r="D100" s="5" t="s">
        <v>127</v>
      </c>
      <c r="E100" s="37"/>
      <c r="F100" s="37"/>
      <c r="G100" s="39"/>
    </row>
    <row r="101" spans="2:10" x14ac:dyDescent="0.25">
      <c r="B101" s="1" t="s">
        <v>128</v>
      </c>
      <c r="C101" s="4"/>
      <c r="D101" s="5" t="s">
        <v>129</v>
      </c>
      <c r="E101" s="37">
        <v>3000</v>
      </c>
      <c r="F101" s="37">
        <v>1</v>
      </c>
      <c r="G101" s="39">
        <f t="shared" ref="G101" si="35">ROUND(ROUND(E101,2)*ROUND(F101,3),2)</f>
        <v>3000</v>
      </c>
      <c r="J101">
        <f>G101*$K$36</f>
        <v>900</v>
      </c>
    </row>
    <row r="102" spans="2:10" ht="102" x14ac:dyDescent="0.25">
      <c r="B102" s="1"/>
      <c r="C102" s="4"/>
      <c r="D102" s="5" t="s">
        <v>130</v>
      </c>
      <c r="E102" s="37"/>
      <c r="F102" s="37"/>
      <c r="G102" s="39"/>
    </row>
    <row r="103" spans="2:10" x14ac:dyDescent="0.25">
      <c r="B103" s="1" t="s">
        <v>131</v>
      </c>
      <c r="C103" s="4"/>
      <c r="D103" s="5" t="s">
        <v>132</v>
      </c>
      <c r="E103" s="37">
        <v>2900</v>
      </c>
      <c r="F103" s="37">
        <v>1</v>
      </c>
      <c r="G103" s="39">
        <f t="shared" ref="G103" si="36">ROUND(ROUND(E103,2)*ROUND(F103,3),2)</f>
        <v>2900</v>
      </c>
      <c r="J103">
        <f>G103*$K$36</f>
        <v>870</v>
      </c>
    </row>
    <row r="104" spans="2:10" ht="102" x14ac:dyDescent="0.25">
      <c r="B104" s="1"/>
      <c r="C104" s="4"/>
      <c r="D104" s="5" t="s">
        <v>133</v>
      </c>
      <c r="E104" s="37"/>
      <c r="F104" s="37"/>
      <c r="G104" s="39"/>
    </row>
    <row r="105" spans="2:10" x14ac:dyDescent="0.25">
      <c r="B105" s="1" t="s">
        <v>134</v>
      </c>
      <c r="C105" s="4"/>
      <c r="D105" s="5" t="s">
        <v>135</v>
      </c>
      <c r="E105" s="37">
        <v>3000</v>
      </c>
      <c r="F105" s="37">
        <v>1</v>
      </c>
      <c r="G105" s="39">
        <f t="shared" ref="G105" si="37">ROUND(ROUND(E105,2)*ROUND(F105,3),2)</f>
        <v>3000</v>
      </c>
      <c r="J105">
        <f>G105*$K$36</f>
        <v>900</v>
      </c>
    </row>
    <row r="106" spans="2:10" ht="102" x14ac:dyDescent="0.25">
      <c r="B106" s="1"/>
      <c r="C106" s="4"/>
      <c r="D106" s="5" t="s">
        <v>136</v>
      </c>
      <c r="E106" s="37"/>
      <c r="F106" s="37"/>
      <c r="G106" s="39"/>
    </row>
    <row r="107" spans="2:10" x14ac:dyDescent="0.25">
      <c r="B107" s="1" t="s">
        <v>137</v>
      </c>
      <c r="C107" s="4"/>
      <c r="D107" s="5" t="s">
        <v>138</v>
      </c>
      <c r="E107" s="37">
        <v>2900</v>
      </c>
      <c r="F107" s="37">
        <v>1</v>
      </c>
      <c r="G107" s="39">
        <f t="shared" ref="G107" si="38">ROUND(ROUND(E107,2)*ROUND(F107,3),2)</f>
        <v>2900</v>
      </c>
      <c r="J107">
        <f>G107*$K$36</f>
        <v>870</v>
      </c>
    </row>
    <row r="108" spans="2:10" ht="102" x14ac:dyDescent="0.25">
      <c r="B108" s="1"/>
      <c r="C108" s="4"/>
      <c r="D108" s="5" t="s">
        <v>139</v>
      </c>
      <c r="E108" s="37"/>
      <c r="F108" s="37"/>
      <c r="G108" s="39"/>
    </row>
    <row r="109" spans="2:10" x14ac:dyDescent="0.25">
      <c r="B109" s="1" t="s">
        <v>140</v>
      </c>
      <c r="C109" s="4"/>
      <c r="D109" s="5" t="s">
        <v>141</v>
      </c>
      <c r="E109" s="37">
        <v>3000</v>
      </c>
      <c r="F109" s="37">
        <v>1</v>
      </c>
      <c r="G109" s="39">
        <f t="shared" ref="G109" si="39">ROUND(ROUND(E109,2)*ROUND(F109,3),2)</f>
        <v>3000</v>
      </c>
      <c r="J109">
        <f>G109*$K$36</f>
        <v>900</v>
      </c>
    </row>
    <row r="110" spans="2:10" ht="102" x14ac:dyDescent="0.25">
      <c r="B110" s="1"/>
      <c r="C110" s="4"/>
      <c r="D110" s="5" t="s">
        <v>142</v>
      </c>
      <c r="E110" s="37"/>
      <c r="F110" s="37"/>
      <c r="G110" s="39"/>
    </row>
    <row r="111" spans="2:10" x14ac:dyDescent="0.25">
      <c r="B111" s="1" t="s">
        <v>143</v>
      </c>
      <c r="C111" s="4"/>
      <c r="D111" s="5" t="s">
        <v>144</v>
      </c>
      <c r="E111" s="37">
        <v>2900</v>
      </c>
      <c r="F111" s="37">
        <v>1</v>
      </c>
      <c r="G111" s="39">
        <f t="shared" ref="G111" si="40">ROUND(ROUND(E111,2)*ROUND(F111,3),2)</f>
        <v>2900</v>
      </c>
      <c r="J111">
        <f>G111*$K$36</f>
        <v>870</v>
      </c>
    </row>
    <row r="112" spans="2:10" ht="102" x14ac:dyDescent="0.25">
      <c r="B112" s="1"/>
      <c r="C112" s="4"/>
      <c r="D112" s="5" t="s">
        <v>145</v>
      </c>
      <c r="E112" s="37"/>
      <c r="F112" s="37"/>
      <c r="G112" s="39"/>
    </row>
    <row r="113" spans="2:11" x14ac:dyDescent="0.25">
      <c r="B113" s="1" t="s">
        <v>146</v>
      </c>
      <c r="C113" s="4"/>
      <c r="D113" s="5" t="s">
        <v>147</v>
      </c>
      <c r="E113" s="37">
        <v>2950</v>
      </c>
      <c r="F113" s="37">
        <v>1</v>
      </c>
      <c r="G113" s="39">
        <f t="shared" ref="G113" si="41">ROUND(ROUND(E113,2)*ROUND(F113,3),2)</f>
        <v>2950</v>
      </c>
      <c r="J113">
        <f>G113*$K$36</f>
        <v>885</v>
      </c>
    </row>
    <row r="114" spans="2:11" ht="102" x14ac:dyDescent="0.25">
      <c r="B114" s="1"/>
      <c r="C114" s="4"/>
      <c r="D114" s="5" t="s">
        <v>148</v>
      </c>
      <c r="E114" s="37"/>
      <c r="F114" s="37"/>
      <c r="G114" s="39"/>
    </row>
    <row r="115" spans="2:11" x14ac:dyDescent="0.25">
      <c r="B115" s="1" t="s">
        <v>149</v>
      </c>
      <c r="C115" s="4"/>
      <c r="D115" s="5" t="s">
        <v>150</v>
      </c>
      <c r="E115" s="37">
        <v>2900</v>
      </c>
      <c r="F115" s="37">
        <v>1</v>
      </c>
      <c r="G115" s="39">
        <f t="shared" ref="G115" si="42">ROUND(ROUND(E115,2)*ROUND(F115,3),2)</f>
        <v>2900</v>
      </c>
      <c r="J115">
        <f>G115*$K$36</f>
        <v>870</v>
      </c>
    </row>
    <row r="116" spans="2:11" ht="102" x14ac:dyDescent="0.25">
      <c r="B116" s="1"/>
      <c r="C116" s="4"/>
      <c r="D116" s="5" t="s">
        <v>151</v>
      </c>
      <c r="E116" s="37"/>
      <c r="F116" s="37"/>
      <c r="G116" s="39"/>
    </row>
    <row r="117" spans="2:11" x14ac:dyDescent="0.25">
      <c r="B117" s="1" t="s">
        <v>152</v>
      </c>
      <c r="C117" s="4"/>
      <c r="D117" s="5" t="s">
        <v>153</v>
      </c>
      <c r="E117" s="37">
        <v>2950</v>
      </c>
      <c r="F117" s="37">
        <v>1</v>
      </c>
      <c r="G117" s="39">
        <f t="shared" ref="G117" si="43">ROUND(ROUND(E117,2)*ROUND(F117,3),2)</f>
        <v>2950</v>
      </c>
      <c r="J117">
        <f>G117*$K$36</f>
        <v>885</v>
      </c>
    </row>
    <row r="118" spans="2:11" ht="102" x14ac:dyDescent="0.25">
      <c r="B118" s="1"/>
      <c r="C118" s="4"/>
      <c r="D118" s="5" t="s">
        <v>154</v>
      </c>
      <c r="E118" s="37"/>
      <c r="F118" s="37"/>
      <c r="G118" s="39"/>
    </row>
    <row r="119" spans="2:11" x14ac:dyDescent="0.25">
      <c r="B119" s="1" t="s">
        <v>155</v>
      </c>
      <c r="C119" s="4"/>
      <c r="D119" s="5" t="s">
        <v>156</v>
      </c>
      <c r="E119" s="37">
        <v>2900</v>
      </c>
      <c r="F119" s="37">
        <v>1</v>
      </c>
      <c r="G119" s="39">
        <f t="shared" ref="G119" si="44">ROUND(ROUND(E119,2)*ROUND(F119,3),2)</f>
        <v>2900</v>
      </c>
      <c r="J119">
        <f>G119*$K$36</f>
        <v>870</v>
      </c>
    </row>
    <row r="120" spans="2:11" ht="102" x14ac:dyDescent="0.25">
      <c r="B120" s="1"/>
      <c r="C120" s="4"/>
      <c r="D120" s="5" t="s">
        <v>157</v>
      </c>
      <c r="E120" s="37"/>
      <c r="F120" s="37"/>
      <c r="G120" s="39"/>
    </row>
    <row r="121" spans="2:11" x14ac:dyDescent="0.25">
      <c r="B121" s="1" t="s">
        <v>158</v>
      </c>
      <c r="C121" s="4"/>
      <c r="D121" s="5" t="s">
        <v>159</v>
      </c>
      <c r="E121" s="37">
        <v>2950</v>
      </c>
      <c r="F121" s="37">
        <v>1</v>
      </c>
      <c r="G121" s="39">
        <f t="shared" ref="G121" si="45">ROUND(ROUND(E121,2)*ROUND(F121,3),2)</f>
        <v>2950</v>
      </c>
      <c r="J121">
        <f>G121*$K$36</f>
        <v>885</v>
      </c>
    </row>
    <row r="122" spans="2:11" ht="102" x14ac:dyDescent="0.25">
      <c r="B122" s="1"/>
      <c r="C122" s="4"/>
      <c r="D122" s="5" t="s">
        <v>160</v>
      </c>
      <c r="E122" s="37"/>
      <c r="F122" s="37"/>
      <c r="G122" s="39"/>
    </row>
    <row r="123" spans="2:11" x14ac:dyDescent="0.25">
      <c r="B123" s="1" t="s">
        <v>161</v>
      </c>
      <c r="C123" s="4"/>
      <c r="D123" s="5" t="s">
        <v>162</v>
      </c>
      <c r="E123" s="37">
        <v>390</v>
      </c>
      <c r="F123" s="37">
        <v>16</v>
      </c>
      <c r="G123" s="39">
        <f>ROUND(ROUND(E123,2)*ROUND(F123,3),2)</f>
        <v>6240</v>
      </c>
      <c r="J123">
        <f>G123*$K$36</f>
        <v>1872</v>
      </c>
    </row>
    <row r="124" spans="2:11" ht="79.5" x14ac:dyDescent="0.25">
      <c r="B124" s="1"/>
      <c r="C124" s="4"/>
      <c r="D124" s="5" t="s">
        <v>163</v>
      </c>
      <c r="E124" s="37"/>
      <c r="F124" s="37"/>
      <c r="G124" s="39"/>
    </row>
    <row r="125" spans="2:11" x14ac:dyDescent="0.25">
      <c r="B125" s="1" t="s">
        <v>161</v>
      </c>
      <c r="C125" s="4"/>
      <c r="D125" s="5" t="s">
        <v>164</v>
      </c>
      <c r="E125" s="37">
        <v>2750</v>
      </c>
      <c r="F125" s="37">
        <v>6</v>
      </c>
      <c r="G125" s="39">
        <f>ROUND(ROUND(E125,2)*ROUND(F125,3),2)</f>
        <v>16500</v>
      </c>
      <c r="J125">
        <f>G125*$K$36</f>
        <v>4950</v>
      </c>
    </row>
    <row r="126" spans="2:11" ht="57" x14ac:dyDescent="0.25">
      <c r="B126" s="1"/>
      <c r="C126" s="4"/>
      <c r="D126" s="5" t="s">
        <v>165</v>
      </c>
      <c r="E126" s="37"/>
      <c r="F126" s="37"/>
      <c r="G126" s="39"/>
    </row>
    <row r="127" spans="2:11" x14ac:dyDescent="0.25">
      <c r="B127" s="12"/>
      <c r="C127" s="12"/>
      <c r="D127" s="13"/>
      <c r="E127" s="47"/>
      <c r="F127" s="40"/>
      <c r="G127" s="40"/>
      <c r="I127" s="24"/>
    </row>
    <row r="128" spans="2:11" x14ac:dyDescent="0.25">
      <c r="B128" s="11" t="s">
        <v>28</v>
      </c>
      <c r="D128" s="5" t="s">
        <v>166</v>
      </c>
      <c r="E128" s="41"/>
      <c r="F128" s="41"/>
      <c r="G128" s="24">
        <f>SUM(G37:G125)</f>
        <v>158848</v>
      </c>
      <c r="I128" s="41"/>
      <c r="J128" s="41">
        <f>SUBTOTAL(9,J37:J125)</f>
        <v>47654.400000000009</v>
      </c>
      <c r="K128" s="49">
        <f>J128/G128</f>
        <v>0.30000000000000004</v>
      </c>
    </row>
    <row r="129" spans="2:11" ht="15.75" thickBot="1" x14ac:dyDescent="0.3">
      <c r="B129" s="7"/>
      <c r="C129" s="7"/>
      <c r="D129" s="7"/>
      <c r="E129" s="42"/>
      <c r="F129" s="42"/>
      <c r="G129" s="42"/>
    </row>
    <row r="130" spans="2:11" x14ac:dyDescent="0.25">
      <c r="B130" s="15"/>
      <c r="C130" s="15"/>
      <c r="D130" s="15"/>
      <c r="E130" s="43"/>
      <c r="F130" s="43"/>
      <c r="G130" s="43"/>
      <c r="H130" s="32"/>
    </row>
    <row r="131" spans="2:11" x14ac:dyDescent="0.25">
      <c r="B131" s="1" t="s">
        <v>2</v>
      </c>
      <c r="C131" s="4" t="s">
        <v>3</v>
      </c>
      <c r="D131" s="1" t="s">
        <v>4</v>
      </c>
      <c r="E131" s="41"/>
      <c r="F131" s="41"/>
      <c r="G131" s="41"/>
    </row>
    <row r="132" spans="2:11" x14ac:dyDescent="0.25">
      <c r="B132" s="1" t="s">
        <v>5</v>
      </c>
      <c r="C132" s="4" t="s">
        <v>3</v>
      </c>
      <c r="D132" s="1" t="s">
        <v>6</v>
      </c>
      <c r="E132" s="41"/>
      <c r="F132" s="41"/>
      <c r="G132" s="41"/>
    </row>
    <row r="133" spans="2:11" x14ac:dyDescent="0.25">
      <c r="B133" s="1" t="s">
        <v>7</v>
      </c>
      <c r="C133" s="4" t="s">
        <v>167</v>
      </c>
      <c r="D133" s="1" t="s">
        <v>168</v>
      </c>
      <c r="E133" s="41"/>
      <c r="F133" s="41"/>
      <c r="G133" s="41"/>
      <c r="H133" s="44"/>
    </row>
    <row r="134" spans="2:11" x14ac:dyDescent="0.25">
      <c r="B134" s="2"/>
      <c r="C134" s="3"/>
      <c r="D134" s="2"/>
      <c r="E134" s="41"/>
      <c r="F134" s="41"/>
      <c r="G134" s="41"/>
    </row>
    <row r="135" spans="2:11" ht="18" customHeight="1" x14ac:dyDescent="0.25">
      <c r="B135" s="8" t="s">
        <v>10</v>
      </c>
      <c r="C135" s="8" t="s">
        <v>11</v>
      </c>
      <c r="D135" s="8" t="s">
        <v>12</v>
      </c>
      <c r="E135" s="44" t="s">
        <v>13</v>
      </c>
      <c r="F135" s="44" t="s">
        <v>14</v>
      </c>
      <c r="G135" s="44" t="s">
        <v>15</v>
      </c>
      <c r="J135" s="8" t="s">
        <v>21</v>
      </c>
      <c r="K135" s="8"/>
    </row>
    <row r="136" spans="2:11" ht="15" customHeight="1" thickBot="1" x14ac:dyDescent="0.3">
      <c r="B136" s="9"/>
      <c r="C136" s="9"/>
      <c r="D136" s="9"/>
      <c r="E136" s="45"/>
      <c r="F136" s="45"/>
      <c r="G136" s="45"/>
      <c r="J136" s="8" t="s">
        <v>22</v>
      </c>
      <c r="K136" s="50">
        <v>0.3</v>
      </c>
    </row>
    <row r="137" spans="2:11" x14ac:dyDescent="0.25">
      <c r="B137" s="1" t="s">
        <v>169</v>
      </c>
      <c r="C137" s="4" t="s">
        <v>170</v>
      </c>
      <c r="D137" s="1" t="s">
        <v>171</v>
      </c>
      <c r="E137" s="37">
        <v>23.02</v>
      </c>
      <c r="F137" s="37">
        <f>40+190+8*60+60+40+40+30+60+15*12+48+48+600</f>
        <v>1816</v>
      </c>
      <c r="G137" s="39">
        <f>ROUND(ROUND(E137,2)*ROUND(F137,3),2)</f>
        <v>41804.32</v>
      </c>
      <c r="I137" s="41"/>
      <c r="J137">
        <f>G137*$K$136</f>
        <v>12541.296</v>
      </c>
    </row>
    <row r="138" spans="2:11" ht="51" customHeight="1" x14ac:dyDescent="0.25">
      <c r="B138" s="1"/>
      <c r="C138" s="4"/>
      <c r="D138" s="5" t="s">
        <v>172</v>
      </c>
      <c r="E138" s="37"/>
      <c r="F138" s="37"/>
      <c r="G138" s="39"/>
      <c r="H138" s="46"/>
      <c r="I138" s="46"/>
      <c r="J138" s="46"/>
    </row>
    <row r="139" spans="2:11" x14ac:dyDescent="0.25">
      <c r="B139" s="1" t="s">
        <v>173</v>
      </c>
      <c r="C139" s="4" t="s">
        <v>170</v>
      </c>
      <c r="D139" s="1" t="s">
        <v>174</v>
      </c>
      <c r="E139" s="37">
        <v>32.67</v>
      </c>
      <c r="F139" s="37">
        <f>20+20+15+25</f>
        <v>80</v>
      </c>
      <c r="G139" s="39">
        <f>ROUND(ROUND(E139,2)*ROUND(F139,3),2)</f>
        <v>2613.6</v>
      </c>
      <c r="I139" s="41"/>
      <c r="J139">
        <f>G139*$K$136</f>
        <v>784.07999999999993</v>
      </c>
    </row>
    <row r="140" spans="2:11" ht="51" customHeight="1" x14ac:dyDescent="0.25">
      <c r="B140" s="1"/>
      <c r="C140" s="4"/>
      <c r="D140" s="5" t="s">
        <v>175</v>
      </c>
      <c r="E140" s="37"/>
      <c r="F140" s="37"/>
      <c r="G140" s="39"/>
      <c r="H140" s="46"/>
      <c r="I140" s="46"/>
      <c r="J140" s="46"/>
    </row>
    <row r="141" spans="2:11" x14ac:dyDescent="0.25">
      <c r="B141" s="1" t="s">
        <v>176</v>
      </c>
      <c r="C141" s="4" t="s">
        <v>170</v>
      </c>
      <c r="D141" s="5" t="s">
        <v>177</v>
      </c>
      <c r="E141" s="37">
        <v>5.66</v>
      </c>
      <c r="F141" s="37">
        <v>61</v>
      </c>
      <c r="G141" s="39">
        <f t="shared" ref="G141" si="46">ROUND(ROUND(E141,2)*ROUND(F141,3),2)</f>
        <v>345.26</v>
      </c>
      <c r="H141" s="1"/>
      <c r="I141" s="1"/>
      <c r="J141">
        <f>G141*$K$136</f>
        <v>103.57799999999999</v>
      </c>
    </row>
    <row r="142" spans="2:11" ht="63" customHeight="1" x14ac:dyDescent="0.25">
      <c r="B142" s="1"/>
      <c r="C142" s="4"/>
      <c r="D142" s="5" t="s">
        <v>178</v>
      </c>
      <c r="E142" s="37"/>
      <c r="F142" s="37"/>
      <c r="G142" s="39"/>
      <c r="H142" s="1"/>
      <c r="I142" s="1"/>
      <c r="J142" s="1"/>
    </row>
    <row r="143" spans="2:11" x14ac:dyDescent="0.25">
      <c r="B143" s="1" t="s">
        <v>179</v>
      </c>
      <c r="C143" s="4" t="s">
        <v>170</v>
      </c>
      <c r="D143" s="5" t="s">
        <v>180</v>
      </c>
      <c r="E143" s="37">
        <v>6.71</v>
      </c>
      <c r="F143" s="37">
        <f>219+750</f>
        <v>969</v>
      </c>
      <c r="G143" s="39">
        <f t="shared" ref="G143" si="47">ROUND(ROUND(E143,2)*ROUND(F143,3),2)</f>
        <v>6501.99</v>
      </c>
      <c r="H143" s="1"/>
      <c r="I143" s="1"/>
      <c r="J143">
        <f>G143*$K$136</f>
        <v>1950.5969999999998</v>
      </c>
    </row>
    <row r="144" spans="2:11" ht="51.95" customHeight="1" x14ac:dyDescent="0.25">
      <c r="B144" s="1"/>
      <c r="C144" s="4"/>
      <c r="D144" s="5" t="s">
        <v>181</v>
      </c>
      <c r="E144" s="37"/>
      <c r="F144" s="37"/>
      <c r="G144" s="39"/>
      <c r="H144" s="1"/>
      <c r="I144" s="1"/>
      <c r="J144" s="1"/>
    </row>
    <row r="145" spans="2:10" x14ac:dyDescent="0.25">
      <c r="B145" s="1" t="s">
        <v>182</v>
      </c>
      <c r="C145" s="4" t="s">
        <v>170</v>
      </c>
      <c r="D145" s="5" t="s">
        <v>183</v>
      </c>
      <c r="E145" s="37">
        <v>8.69</v>
      </c>
      <c r="F145" s="37">
        <f>290+530</f>
        <v>820</v>
      </c>
      <c r="G145" s="39">
        <f t="shared" ref="G145" si="48">ROUND(ROUND(E145,2)*ROUND(F145,3),2)</f>
        <v>7125.8</v>
      </c>
      <c r="H145" s="1"/>
      <c r="I145" s="1"/>
      <c r="J145">
        <f>G145*$K$136</f>
        <v>2137.7399999999998</v>
      </c>
    </row>
    <row r="146" spans="2:10" ht="63" customHeight="1" x14ac:dyDescent="0.25">
      <c r="B146" s="1"/>
      <c r="C146" s="4"/>
      <c r="D146" s="5" t="s">
        <v>184</v>
      </c>
      <c r="E146" s="37"/>
      <c r="F146" s="37"/>
      <c r="G146" s="39"/>
      <c r="H146" s="1"/>
      <c r="I146" s="1"/>
      <c r="J146" s="1"/>
    </row>
    <row r="147" spans="2:10" x14ac:dyDescent="0.25">
      <c r="B147" s="1" t="s">
        <v>185</v>
      </c>
      <c r="C147" s="4" t="s">
        <v>170</v>
      </c>
      <c r="D147" s="5" t="s">
        <v>186</v>
      </c>
      <c r="E147" s="37">
        <v>9.66</v>
      </c>
      <c r="F147" s="37">
        <f>375+730+235</f>
        <v>1340</v>
      </c>
      <c r="G147" s="39">
        <f t="shared" ref="G147" si="49">ROUND(ROUND(E147,2)*ROUND(F147,3),2)</f>
        <v>12944.4</v>
      </c>
      <c r="H147" s="1"/>
      <c r="I147" s="1"/>
      <c r="J147">
        <f>G147*$K$136</f>
        <v>3883.3199999999997</v>
      </c>
    </row>
    <row r="148" spans="2:10" ht="63" customHeight="1" x14ac:dyDescent="0.25">
      <c r="B148" s="1"/>
      <c r="C148" s="4"/>
      <c r="D148" s="5" t="s">
        <v>187</v>
      </c>
      <c r="E148" s="37"/>
      <c r="F148" s="37"/>
      <c r="G148" s="39"/>
      <c r="H148" s="1"/>
      <c r="I148" s="1"/>
      <c r="J148" s="1"/>
    </row>
    <row r="149" spans="2:10" x14ac:dyDescent="0.25">
      <c r="B149" s="1" t="s">
        <v>188</v>
      </c>
      <c r="C149" s="4" t="s">
        <v>170</v>
      </c>
      <c r="D149" s="5" t="s">
        <v>189</v>
      </c>
      <c r="E149" s="37">
        <v>12.98</v>
      </c>
      <c r="F149" s="37">
        <f>102+260+750</f>
        <v>1112</v>
      </c>
      <c r="G149" s="39">
        <f t="shared" ref="G149" si="50">ROUND(ROUND(E149,2)*ROUND(F149,3),2)</f>
        <v>14433.76</v>
      </c>
      <c r="H149" s="1"/>
      <c r="I149" s="1"/>
      <c r="J149">
        <f>G149*$K$136</f>
        <v>4330.1279999999997</v>
      </c>
    </row>
    <row r="150" spans="2:10" ht="63.95" customHeight="1" x14ac:dyDescent="0.25">
      <c r="B150" s="1"/>
      <c r="C150" s="4"/>
      <c r="D150" s="5" t="s">
        <v>184</v>
      </c>
      <c r="E150" s="37"/>
      <c r="F150" s="37"/>
      <c r="G150" s="39"/>
      <c r="H150" s="1"/>
      <c r="I150" s="1"/>
      <c r="J150" s="1"/>
    </row>
    <row r="151" spans="2:10" x14ac:dyDescent="0.25">
      <c r="B151" s="1" t="s">
        <v>190</v>
      </c>
      <c r="C151" s="4" t="s">
        <v>170</v>
      </c>
      <c r="D151" s="5" t="s">
        <v>191</v>
      </c>
      <c r="E151" s="37">
        <v>14.31</v>
      </c>
      <c r="F151" s="37">
        <f>190+345+420</f>
        <v>955</v>
      </c>
      <c r="G151" s="39">
        <f t="shared" ref="G151" si="51">ROUND(ROUND(E151,2)*ROUND(F151,3),2)</f>
        <v>13666.05</v>
      </c>
      <c r="H151" s="1"/>
      <c r="I151" s="1"/>
      <c r="J151">
        <f>G151*$K$136</f>
        <v>4099.8149999999996</v>
      </c>
    </row>
    <row r="152" spans="2:10" ht="63" customHeight="1" x14ac:dyDescent="0.25">
      <c r="B152" s="1"/>
      <c r="C152" s="4"/>
      <c r="D152" s="5" t="s">
        <v>192</v>
      </c>
      <c r="E152" s="37"/>
      <c r="F152" s="37"/>
      <c r="G152" s="39"/>
      <c r="H152" s="1"/>
      <c r="I152" s="1"/>
      <c r="J152" s="1"/>
    </row>
    <row r="153" spans="2:10" x14ac:dyDescent="0.25">
      <c r="B153" s="1" t="s">
        <v>193</v>
      </c>
      <c r="C153" s="4" t="s">
        <v>170</v>
      </c>
      <c r="D153" s="5" t="s">
        <v>194</v>
      </c>
      <c r="E153" s="37">
        <v>19.559999999999999</v>
      </c>
      <c r="F153" s="37">
        <f>215+550+60</f>
        <v>825</v>
      </c>
      <c r="G153" s="39">
        <f t="shared" ref="G153" si="52">ROUND(ROUND(E153,2)*ROUND(F153,3),2)</f>
        <v>16137</v>
      </c>
      <c r="H153" s="1"/>
      <c r="I153" s="1"/>
      <c r="J153">
        <f>G153*$K$136</f>
        <v>4841.0999999999995</v>
      </c>
    </row>
    <row r="154" spans="2:10" ht="63.95" customHeight="1" x14ac:dyDescent="0.25">
      <c r="B154" s="1"/>
      <c r="C154" s="4"/>
      <c r="D154" s="5" t="s">
        <v>195</v>
      </c>
      <c r="E154" s="37"/>
      <c r="F154" s="37"/>
      <c r="G154" s="39"/>
      <c r="H154" s="1"/>
      <c r="I154" s="1"/>
      <c r="J154" s="1"/>
    </row>
    <row r="155" spans="2:10" x14ac:dyDescent="0.25">
      <c r="B155" s="1" t="s">
        <v>196</v>
      </c>
      <c r="C155" s="4" t="s">
        <v>170</v>
      </c>
      <c r="D155" s="5" t="s">
        <v>197</v>
      </c>
      <c r="E155" s="37">
        <v>22.1</v>
      </c>
      <c r="F155" s="37">
        <f>400+300+90</f>
        <v>790</v>
      </c>
      <c r="G155" s="39">
        <f t="shared" ref="G155" si="53">ROUND(ROUND(E155,2)*ROUND(F155,3),2)</f>
        <v>17459</v>
      </c>
      <c r="H155" s="1"/>
      <c r="I155" s="1"/>
      <c r="J155">
        <f>G155*$K$136</f>
        <v>5237.7</v>
      </c>
    </row>
    <row r="156" spans="2:10" ht="63" customHeight="1" x14ac:dyDescent="0.25">
      <c r="B156" s="1"/>
      <c r="C156" s="4"/>
      <c r="D156" s="5" t="s">
        <v>198</v>
      </c>
      <c r="E156" s="37"/>
      <c r="F156" s="37"/>
      <c r="G156" s="39"/>
      <c r="H156" s="1"/>
      <c r="I156" s="1"/>
      <c r="J156" s="1"/>
    </row>
    <row r="157" spans="2:10" x14ac:dyDescent="0.25">
      <c r="B157" s="1" t="s">
        <v>199</v>
      </c>
      <c r="C157" s="4" t="s">
        <v>170</v>
      </c>
      <c r="D157" s="5" t="s">
        <v>200</v>
      </c>
      <c r="E157" s="37">
        <v>25.33</v>
      </c>
      <c r="F157" s="37">
        <f>200+620</f>
        <v>820</v>
      </c>
      <c r="G157" s="39">
        <f t="shared" ref="G157" si="54">ROUND(ROUND(E157,2)*ROUND(F157,3),2)</f>
        <v>20770.599999999999</v>
      </c>
      <c r="H157" s="1"/>
      <c r="I157" s="1"/>
      <c r="J157">
        <f>G157*$K$136</f>
        <v>6231.1799999999994</v>
      </c>
    </row>
    <row r="158" spans="2:10" ht="63.95" customHeight="1" x14ac:dyDescent="0.25">
      <c r="B158" s="1"/>
      <c r="C158" s="4"/>
      <c r="D158" s="5" t="s">
        <v>201</v>
      </c>
      <c r="E158" s="37"/>
      <c r="F158" s="37"/>
      <c r="G158" s="39"/>
      <c r="H158" s="1"/>
      <c r="I158" s="1"/>
      <c r="J158" s="1"/>
    </row>
    <row r="159" spans="2:10" x14ac:dyDescent="0.25">
      <c r="B159" s="1" t="s">
        <v>202</v>
      </c>
      <c r="C159" s="4" t="s">
        <v>170</v>
      </c>
      <c r="D159" s="5" t="s">
        <v>203</v>
      </c>
      <c r="E159" s="37">
        <v>26.59</v>
      </c>
      <c r="F159" s="37">
        <f>228+740+90</f>
        <v>1058</v>
      </c>
      <c r="G159" s="39">
        <f t="shared" ref="G159" si="55">ROUND(ROUND(E159,2)*ROUND(F159,3),2)</f>
        <v>28132.22</v>
      </c>
      <c r="H159" s="1"/>
      <c r="I159" s="1"/>
      <c r="J159">
        <f>G159*$K$136</f>
        <v>8439.6659999999993</v>
      </c>
    </row>
    <row r="160" spans="2:10" ht="63" customHeight="1" x14ac:dyDescent="0.25">
      <c r="B160" s="1"/>
      <c r="C160" s="4"/>
      <c r="D160" s="5" t="s">
        <v>204</v>
      </c>
      <c r="E160" s="37"/>
      <c r="F160" s="37"/>
      <c r="G160" s="39"/>
      <c r="H160" s="1"/>
      <c r="I160" s="1"/>
      <c r="J160" s="1"/>
    </row>
    <row r="161" spans="2:10" x14ac:dyDescent="0.25">
      <c r="B161" s="1" t="s">
        <v>205</v>
      </c>
      <c r="C161" s="4" t="s">
        <v>170</v>
      </c>
      <c r="D161" s="5" t="s">
        <v>206</v>
      </c>
      <c r="E161" s="37">
        <v>30.24</v>
      </c>
      <c r="F161" s="37">
        <v>55</v>
      </c>
      <c r="G161" s="39">
        <f t="shared" ref="G161" si="56">ROUND(ROUND(E161,2)*ROUND(F161,3),2)</f>
        <v>1663.2</v>
      </c>
      <c r="H161" s="1"/>
      <c r="I161" s="1"/>
      <c r="J161">
        <f>G161*$K$136</f>
        <v>498.96</v>
      </c>
    </row>
    <row r="162" spans="2:10" ht="54" customHeight="1" x14ac:dyDescent="0.25">
      <c r="B162" s="1"/>
      <c r="C162" s="4"/>
      <c r="D162" s="5" t="s">
        <v>207</v>
      </c>
      <c r="E162" s="37"/>
      <c r="F162" s="37"/>
      <c r="G162" s="39"/>
      <c r="H162" s="1"/>
      <c r="I162" s="1"/>
    </row>
    <row r="163" spans="2:10" x14ac:dyDescent="0.25">
      <c r="B163" s="1" t="s">
        <v>208</v>
      </c>
      <c r="C163" s="4" t="s">
        <v>170</v>
      </c>
      <c r="D163" s="5" t="s">
        <v>209</v>
      </c>
      <c r="E163" s="37">
        <v>34.340000000000003</v>
      </c>
      <c r="F163" s="37">
        <f>41+415</f>
        <v>456</v>
      </c>
      <c r="G163" s="39">
        <f t="shared" ref="G163" si="57">ROUND(ROUND(E163,2)*ROUND(F163,3),2)</f>
        <v>15659.04</v>
      </c>
      <c r="H163" s="1"/>
      <c r="I163" s="1"/>
      <c r="J163">
        <f>G163*$K$136</f>
        <v>4697.7120000000004</v>
      </c>
    </row>
    <row r="164" spans="2:10" ht="60" customHeight="1" x14ac:dyDescent="0.25">
      <c r="B164" s="1"/>
      <c r="C164" s="4"/>
      <c r="D164" s="5" t="s">
        <v>210</v>
      </c>
      <c r="E164" s="37"/>
      <c r="F164" s="37"/>
      <c r="G164" s="39"/>
      <c r="H164" s="1"/>
      <c r="I164" s="1"/>
    </row>
    <row r="165" spans="2:10" x14ac:dyDescent="0.25">
      <c r="B165" s="1" t="s">
        <v>211</v>
      </c>
      <c r="C165" s="4" t="s">
        <v>170</v>
      </c>
      <c r="D165" s="5" t="s">
        <v>212</v>
      </c>
      <c r="E165" s="37">
        <v>46.85</v>
      </c>
      <c r="F165" s="37">
        <f>270+110+290</f>
        <v>670</v>
      </c>
      <c r="G165" s="39">
        <f t="shared" ref="G165" si="58">ROUND(ROUND(E165,2)*ROUND(F165,3),2)</f>
        <v>31389.5</v>
      </c>
      <c r="H165" s="1"/>
      <c r="I165" s="1"/>
      <c r="J165">
        <f>G165*$K$136</f>
        <v>9416.85</v>
      </c>
    </row>
    <row r="166" spans="2:10" ht="54" customHeight="1" x14ac:dyDescent="0.25">
      <c r="B166" s="1"/>
      <c r="C166" s="4"/>
      <c r="D166" s="5" t="s">
        <v>213</v>
      </c>
      <c r="E166" s="37"/>
      <c r="F166" s="37"/>
      <c r="G166" s="39"/>
      <c r="H166" s="1"/>
      <c r="I166" s="1"/>
    </row>
    <row r="167" spans="2:10" x14ac:dyDescent="0.25">
      <c r="B167" s="1" t="s">
        <v>214</v>
      </c>
      <c r="C167" s="4" t="s">
        <v>170</v>
      </c>
      <c r="D167" s="5" t="s">
        <v>215</v>
      </c>
      <c r="E167" s="37">
        <v>48.27</v>
      </c>
      <c r="F167" s="37">
        <f>270+700+145</f>
        <v>1115</v>
      </c>
      <c r="G167" s="39">
        <f t="shared" ref="G167" si="59">ROUND(ROUND(E167,2)*ROUND(F167,3),2)</f>
        <v>53821.05</v>
      </c>
      <c r="H167" s="1"/>
      <c r="I167" s="1"/>
      <c r="J167">
        <f>G167*$K$136</f>
        <v>16146.315000000001</v>
      </c>
    </row>
    <row r="168" spans="2:10" ht="53.1" customHeight="1" x14ac:dyDescent="0.25">
      <c r="B168" s="1"/>
      <c r="C168" s="4"/>
      <c r="D168" s="5" t="s">
        <v>216</v>
      </c>
      <c r="E168" s="37"/>
      <c r="F168" s="37"/>
      <c r="G168" s="39"/>
      <c r="H168" s="1"/>
      <c r="I168" s="1"/>
    </row>
    <row r="169" spans="2:10" x14ac:dyDescent="0.25">
      <c r="B169" s="1" t="s">
        <v>217</v>
      </c>
      <c r="C169" s="4" t="s">
        <v>170</v>
      </c>
      <c r="D169" s="5" t="s">
        <v>218</v>
      </c>
      <c r="E169" s="37">
        <v>56.31</v>
      </c>
      <c r="F169" s="37">
        <f>28+120</f>
        <v>148</v>
      </c>
      <c r="G169" s="39">
        <f t="shared" ref="G169" si="60">ROUND(ROUND(E169,2)*ROUND(F169,3),2)</f>
        <v>8333.8799999999992</v>
      </c>
      <c r="H169" s="1"/>
      <c r="I169" s="1"/>
      <c r="J169">
        <f>G169*$K$136</f>
        <v>2500.1639999999998</v>
      </c>
    </row>
    <row r="170" spans="2:10" ht="54.95" customHeight="1" x14ac:dyDescent="0.25">
      <c r="B170" s="1"/>
      <c r="C170" s="4"/>
      <c r="D170" s="5" t="s">
        <v>219</v>
      </c>
      <c r="E170" s="37"/>
      <c r="F170" s="37"/>
      <c r="G170" s="39"/>
      <c r="H170" s="1"/>
      <c r="I170" s="1"/>
    </row>
    <row r="171" spans="2:10" x14ac:dyDescent="0.25">
      <c r="B171" s="1" t="s">
        <v>220</v>
      </c>
      <c r="C171" s="4" t="s">
        <v>170</v>
      </c>
      <c r="D171" s="5" t="s">
        <v>221</v>
      </c>
      <c r="E171" s="37">
        <v>63.01</v>
      </c>
      <c r="F171" s="37">
        <f>103+210+220</f>
        <v>533</v>
      </c>
      <c r="G171" s="39">
        <f t="shared" ref="G171" si="61">ROUND(ROUND(E171,2)*ROUND(F171,3),2)</f>
        <v>33584.33</v>
      </c>
      <c r="H171" s="1"/>
      <c r="I171" s="1"/>
      <c r="J171">
        <f>G171*$K$136</f>
        <v>10075.299000000001</v>
      </c>
    </row>
    <row r="172" spans="2:10" ht="53.1" customHeight="1" x14ac:dyDescent="0.25">
      <c r="B172" s="1"/>
      <c r="C172" s="4"/>
      <c r="D172" s="5" t="s">
        <v>222</v>
      </c>
      <c r="E172" s="37"/>
      <c r="F172" s="37"/>
      <c r="G172" s="39"/>
      <c r="H172" s="1"/>
      <c r="I172" s="1"/>
    </row>
    <row r="173" spans="2:10" x14ac:dyDescent="0.25">
      <c r="B173" s="1" t="s">
        <v>223</v>
      </c>
      <c r="C173" s="4" t="s">
        <v>170</v>
      </c>
      <c r="D173" s="5" t="s">
        <v>224</v>
      </c>
      <c r="E173" s="37">
        <v>12.08</v>
      </c>
      <c r="F173" s="37">
        <f>230+65</f>
        <v>295</v>
      </c>
      <c r="G173" s="39">
        <f t="shared" ref="G173" si="62">ROUND(ROUND(E173,2)*ROUND(F173,3),2)</f>
        <v>3563.6</v>
      </c>
      <c r="H173" s="1"/>
      <c r="I173" s="1"/>
      <c r="J173">
        <f>G173*$K$136</f>
        <v>1069.08</v>
      </c>
    </row>
    <row r="174" spans="2:10" ht="54.95" customHeight="1" x14ac:dyDescent="0.25">
      <c r="B174" s="1"/>
      <c r="C174" s="4"/>
      <c r="D174" s="5" t="s">
        <v>225</v>
      </c>
      <c r="E174" s="37"/>
      <c r="F174" s="37"/>
      <c r="G174" s="39"/>
      <c r="H174" s="1"/>
      <c r="I174" s="1"/>
    </row>
    <row r="175" spans="2:10" x14ac:dyDescent="0.25">
      <c r="B175" s="1" t="s">
        <v>226</v>
      </c>
      <c r="C175" s="4" t="s">
        <v>170</v>
      </c>
      <c r="D175" s="5" t="s">
        <v>227</v>
      </c>
      <c r="E175" s="37">
        <v>23.7</v>
      </c>
      <c r="F175" s="37">
        <v>510</v>
      </c>
      <c r="G175" s="39">
        <f t="shared" ref="G175" si="63">ROUND(ROUND(E175,2)*ROUND(F175,3),2)</f>
        <v>12087</v>
      </c>
      <c r="H175" s="1"/>
      <c r="I175" s="1"/>
      <c r="J175">
        <f>G175*$K$136</f>
        <v>3626.1</v>
      </c>
    </row>
    <row r="176" spans="2:10" ht="54.95" customHeight="1" x14ac:dyDescent="0.25">
      <c r="B176" s="1"/>
      <c r="C176" s="4"/>
      <c r="D176" s="5" t="s">
        <v>228</v>
      </c>
      <c r="E176" s="37"/>
      <c r="F176" s="37"/>
      <c r="G176" s="39"/>
      <c r="H176" s="1"/>
      <c r="I176" s="1"/>
    </row>
    <row r="177" spans="2:10" x14ac:dyDescent="0.25">
      <c r="B177" s="1" t="s">
        <v>229</v>
      </c>
      <c r="C177" s="4" t="s">
        <v>170</v>
      </c>
      <c r="D177" s="5" t="s">
        <v>230</v>
      </c>
      <c r="E177" s="37">
        <v>24.94</v>
      </c>
      <c r="F177" s="37">
        <f>910+260</f>
        <v>1170</v>
      </c>
      <c r="G177" s="39">
        <f t="shared" ref="G177" si="64">ROUND(ROUND(E177,2)*ROUND(F177,3),2)</f>
        <v>29179.8</v>
      </c>
      <c r="H177" s="1"/>
      <c r="I177" s="1"/>
      <c r="J177">
        <f>G177*$K$136</f>
        <v>8753.9399999999987</v>
      </c>
    </row>
    <row r="178" spans="2:10" ht="54.95" customHeight="1" x14ac:dyDescent="0.25">
      <c r="B178" s="1"/>
      <c r="C178" s="4"/>
      <c r="D178" s="5" t="s">
        <v>231</v>
      </c>
      <c r="E178" s="37"/>
      <c r="F178" s="37"/>
      <c r="G178" s="39"/>
      <c r="H178" s="1"/>
      <c r="I178" s="1"/>
    </row>
    <row r="179" spans="2:10" x14ac:dyDescent="0.25">
      <c r="B179" s="1" t="s">
        <v>232</v>
      </c>
      <c r="C179" s="4" t="s">
        <v>170</v>
      </c>
      <c r="D179" s="5" t="s">
        <v>233</v>
      </c>
      <c r="E179" s="37">
        <v>35.11</v>
      </c>
      <c r="F179" s="37">
        <f>570+2950</f>
        <v>3520</v>
      </c>
      <c r="G179" s="39">
        <f t="shared" ref="G179" si="65">ROUND(ROUND(E179,2)*ROUND(F179,3),2)</f>
        <v>123587.2</v>
      </c>
      <c r="H179" s="1"/>
      <c r="I179" s="1"/>
      <c r="J179">
        <f>G179*$K$136</f>
        <v>37076.159999999996</v>
      </c>
    </row>
    <row r="180" spans="2:10" ht="54.95" customHeight="1" x14ac:dyDescent="0.25">
      <c r="B180" s="1"/>
      <c r="C180" s="4"/>
      <c r="D180" s="5" t="s">
        <v>234</v>
      </c>
      <c r="E180" s="37"/>
      <c r="F180" s="37"/>
      <c r="G180" s="39"/>
      <c r="H180" s="1"/>
      <c r="I180" s="1"/>
    </row>
    <row r="181" spans="2:10" x14ac:dyDescent="0.25">
      <c r="B181" s="1" t="s">
        <v>235</v>
      </c>
      <c r="C181" s="4" t="s">
        <v>170</v>
      </c>
      <c r="D181" s="5" t="s">
        <v>236</v>
      </c>
      <c r="E181" s="37">
        <v>37.26</v>
      </c>
      <c r="F181" s="37">
        <v>570</v>
      </c>
      <c r="G181" s="39">
        <f>ROUND(ROUND(E181,2)*ROUND(F181,3),2)</f>
        <v>21238.2</v>
      </c>
      <c r="H181" s="1"/>
      <c r="I181" s="1"/>
      <c r="J181">
        <f>G181*$K$136</f>
        <v>6371.46</v>
      </c>
    </row>
    <row r="182" spans="2:10" ht="68.25" x14ac:dyDescent="0.25">
      <c r="B182" s="1"/>
      <c r="C182" s="4"/>
      <c r="D182" s="5" t="s">
        <v>237</v>
      </c>
      <c r="E182" s="37"/>
      <c r="F182" s="37"/>
      <c r="G182" s="39"/>
      <c r="H182" s="1"/>
      <c r="I182" s="1"/>
    </row>
    <row r="183" spans="2:10" ht="21" customHeight="1" x14ac:dyDescent="0.25">
      <c r="B183" s="1" t="s">
        <v>238</v>
      </c>
      <c r="C183" s="4" t="s">
        <v>170</v>
      </c>
      <c r="D183" s="5" t="s">
        <v>239</v>
      </c>
      <c r="E183" s="37">
        <v>619.76</v>
      </c>
      <c r="F183" s="37">
        <v>80</v>
      </c>
      <c r="G183" s="39">
        <f t="shared" ref="G183" si="66">ROUND(ROUND(E183,2)*ROUND(F183,3),2)</f>
        <v>49580.800000000003</v>
      </c>
      <c r="H183" s="1"/>
      <c r="I183" s="1"/>
      <c r="J183">
        <f>G183*$K$136</f>
        <v>14874.24</v>
      </c>
    </row>
    <row r="184" spans="2:10" ht="192" x14ac:dyDescent="0.25">
      <c r="B184" s="1"/>
      <c r="C184" s="4"/>
      <c r="D184" s="5" t="s">
        <v>240</v>
      </c>
      <c r="E184" s="37"/>
      <c r="F184" s="37"/>
      <c r="G184" s="39"/>
      <c r="H184" s="1"/>
      <c r="I184" s="1"/>
      <c r="J184" s="41"/>
    </row>
    <row r="185" spans="2:10" ht="21" customHeight="1" x14ac:dyDescent="0.25">
      <c r="B185" s="1" t="s">
        <v>241</v>
      </c>
      <c r="C185" s="4" t="s">
        <v>170</v>
      </c>
      <c r="D185" s="5" t="s">
        <v>242</v>
      </c>
      <c r="E185" s="37">
        <v>512.9</v>
      </c>
      <c r="F185" s="37">
        <f>36*2</f>
        <v>72</v>
      </c>
      <c r="G185" s="39">
        <f t="shared" ref="G185" si="67">ROUND(ROUND(E185,2)*ROUND(F185,3),2)</f>
        <v>36928.800000000003</v>
      </c>
      <c r="H185" s="1"/>
      <c r="I185" s="1"/>
      <c r="J185">
        <f>G185*$K$136</f>
        <v>11078.640000000001</v>
      </c>
    </row>
    <row r="186" spans="2:10" ht="192" x14ac:dyDescent="0.25">
      <c r="B186" s="1"/>
      <c r="C186" s="4"/>
      <c r="D186" s="5" t="s">
        <v>243</v>
      </c>
      <c r="E186" s="37"/>
      <c r="F186" s="37"/>
      <c r="G186" s="39"/>
      <c r="H186" s="1"/>
      <c r="I186" s="1"/>
      <c r="J186">
        <f>G186*$K$136</f>
        <v>0</v>
      </c>
    </row>
    <row r="187" spans="2:10" x14ac:dyDescent="0.25">
      <c r="B187" s="1" t="s">
        <v>244</v>
      </c>
      <c r="C187" s="4" t="s">
        <v>245</v>
      </c>
      <c r="D187" s="5" t="s">
        <v>246</v>
      </c>
      <c r="E187" s="37">
        <v>1563.48</v>
      </c>
      <c r="F187" s="37">
        <v>2</v>
      </c>
      <c r="G187" s="39">
        <f t="shared" ref="G187" si="68">ROUND(ROUND(E187,2)*ROUND(F187,3),2)</f>
        <v>3126.96</v>
      </c>
      <c r="H187" s="1"/>
      <c r="I187" s="1"/>
      <c r="J187">
        <f>G187*$K$136</f>
        <v>938.08799999999997</v>
      </c>
    </row>
    <row r="188" spans="2:10" ht="68.25" x14ac:dyDescent="0.25">
      <c r="B188" s="1"/>
      <c r="C188" s="4"/>
      <c r="D188" s="5" t="s">
        <v>247</v>
      </c>
      <c r="E188" s="37"/>
      <c r="F188" s="37"/>
      <c r="G188" s="39"/>
      <c r="H188" s="1"/>
      <c r="I188" s="1"/>
    </row>
    <row r="189" spans="2:10" x14ac:dyDescent="0.25">
      <c r="B189" s="1" t="s">
        <v>248</v>
      </c>
      <c r="C189" s="4" t="s">
        <v>245</v>
      </c>
      <c r="D189" s="5" t="s">
        <v>249</v>
      </c>
      <c r="E189" s="37">
        <v>960.08</v>
      </c>
      <c r="F189" s="37">
        <f>4+21</f>
        <v>25</v>
      </c>
      <c r="G189" s="39">
        <f t="shared" ref="G189" si="69">ROUND(ROUND(E189,2)*ROUND(F189,3),2)</f>
        <v>24002</v>
      </c>
      <c r="H189" s="1"/>
      <c r="I189" s="1"/>
      <c r="J189">
        <f>G189*$K$136</f>
        <v>7200.5999999999995</v>
      </c>
    </row>
    <row r="190" spans="2:10" ht="68.25" x14ac:dyDescent="0.25">
      <c r="B190" s="1"/>
      <c r="C190" s="4"/>
      <c r="D190" s="5" t="s">
        <v>250</v>
      </c>
      <c r="E190" s="37"/>
      <c r="F190" s="37"/>
      <c r="G190" s="39"/>
      <c r="H190" s="1"/>
      <c r="I190" s="1"/>
    </row>
    <row r="191" spans="2:10" x14ac:dyDescent="0.25">
      <c r="B191" s="1" t="s">
        <v>251</v>
      </c>
      <c r="C191" s="4" t="s">
        <v>245</v>
      </c>
      <c r="D191" s="5" t="s">
        <v>252</v>
      </c>
      <c r="E191" s="37">
        <v>911.48</v>
      </c>
      <c r="F191" s="37">
        <v>16</v>
      </c>
      <c r="G191" s="39">
        <f t="shared" ref="G191" si="70">ROUND(ROUND(E191,2)*ROUND(F191,3),2)</f>
        <v>14583.68</v>
      </c>
      <c r="H191" s="1"/>
      <c r="I191" s="1"/>
      <c r="J191">
        <f>G191*$K$136</f>
        <v>4375.1040000000003</v>
      </c>
    </row>
    <row r="192" spans="2:10" ht="68.25" x14ac:dyDescent="0.25">
      <c r="B192" s="1"/>
      <c r="C192" s="4"/>
      <c r="D192" s="5" t="s">
        <v>253</v>
      </c>
      <c r="E192" s="37"/>
      <c r="F192" s="37"/>
      <c r="G192" s="39"/>
      <c r="H192" s="1"/>
      <c r="I192" s="1"/>
    </row>
    <row r="193" spans="2:11" x14ac:dyDescent="0.25">
      <c r="B193" s="12"/>
      <c r="C193" s="12"/>
      <c r="D193" s="13"/>
      <c r="E193" s="40"/>
      <c r="F193" s="40"/>
      <c r="G193" s="40"/>
    </row>
    <row r="194" spans="2:11" x14ac:dyDescent="0.25">
      <c r="B194" s="11" t="s">
        <v>28</v>
      </c>
      <c r="D194" s="5" t="s">
        <v>254</v>
      </c>
      <c r="E194" s="41"/>
      <c r="F194" s="41"/>
      <c r="G194" s="24">
        <f>SUM(G137:G191)</f>
        <v>644263.04000000015</v>
      </c>
      <c r="J194">
        <f>SUBTOTAL(9,J137:J191)</f>
        <v>193278.91199999998</v>
      </c>
      <c r="K194" s="49">
        <f>J194/G194</f>
        <v>0.29999999999999988</v>
      </c>
    </row>
    <row r="195" spans="2:11" ht="15.75" thickBot="1" x14ac:dyDescent="0.3">
      <c r="B195" s="7"/>
      <c r="C195" s="7"/>
      <c r="D195" s="7"/>
      <c r="E195" s="42"/>
      <c r="F195" s="42"/>
      <c r="G195" s="42"/>
    </row>
    <row r="196" spans="2:11" x14ac:dyDescent="0.25">
      <c r="B196" s="15"/>
      <c r="C196" s="15"/>
      <c r="D196" s="15"/>
      <c r="E196" s="43"/>
      <c r="F196" s="43"/>
      <c r="G196" s="43"/>
    </row>
    <row r="197" spans="2:11" x14ac:dyDescent="0.25">
      <c r="B197" s="1" t="s">
        <v>2</v>
      </c>
      <c r="C197" s="4" t="s">
        <v>3</v>
      </c>
      <c r="D197" s="1" t="s">
        <v>4</v>
      </c>
      <c r="E197" s="41"/>
      <c r="F197" s="41"/>
      <c r="G197" s="41"/>
    </row>
    <row r="198" spans="2:11" x14ac:dyDescent="0.25">
      <c r="B198" s="1" t="s">
        <v>5</v>
      </c>
      <c r="C198" s="4" t="s">
        <v>3</v>
      </c>
      <c r="D198" s="1" t="s">
        <v>6</v>
      </c>
      <c r="E198" s="41"/>
      <c r="F198" s="41"/>
      <c r="G198" s="41"/>
    </row>
    <row r="199" spans="2:11" x14ac:dyDescent="0.25">
      <c r="B199" s="1" t="s">
        <v>7</v>
      </c>
      <c r="C199" s="4" t="s">
        <v>255</v>
      </c>
      <c r="D199" s="1" t="s">
        <v>256</v>
      </c>
      <c r="E199" s="41"/>
      <c r="F199" s="41"/>
      <c r="G199" s="41"/>
    </row>
    <row r="200" spans="2:11" x14ac:dyDescent="0.25">
      <c r="B200" s="2"/>
      <c r="C200" s="3"/>
      <c r="D200" s="2"/>
      <c r="E200" s="41"/>
      <c r="F200" s="41"/>
      <c r="G200" s="41"/>
    </row>
    <row r="201" spans="2:11" x14ac:dyDescent="0.25">
      <c r="B201" s="8" t="s">
        <v>10</v>
      </c>
      <c r="C201" s="8" t="s">
        <v>11</v>
      </c>
      <c r="D201" s="8" t="s">
        <v>12</v>
      </c>
      <c r="E201" s="44" t="s">
        <v>13</v>
      </c>
      <c r="F201" s="44" t="s">
        <v>14</v>
      </c>
      <c r="G201" s="44" t="s">
        <v>15</v>
      </c>
      <c r="J201" s="8" t="s">
        <v>21</v>
      </c>
      <c r="K201" s="8"/>
    </row>
    <row r="202" spans="2:11" x14ac:dyDescent="0.25">
      <c r="B202" s="9"/>
      <c r="C202" s="9"/>
      <c r="D202" s="9"/>
      <c r="E202" s="45"/>
      <c r="F202" s="45"/>
      <c r="G202" s="45"/>
      <c r="J202" s="8" t="s">
        <v>22</v>
      </c>
      <c r="K202" s="50">
        <v>1</v>
      </c>
    </row>
    <row r="203" spans="2:11" x14ac:dyDescent="0.25">
      <c r="B203" s="1" t="s">
        <v>257</v>
      </c>
      <c r="C203" s="4" t="s">
        <v>245</v>
      </c>
      <c r="D203" s="1" t="s">
        <v>258</v>
      </c>
      <c r="E203" s="37">
        <v>786.5</v>
      </c>
      <c r="F203" s="37">
        <v>1</v>
      </c>
      <c r="G203" s="39">
        <f>ROUND(ROUND(E203,2)*ROUND(F203,3),2)</f>
        <v>786.5</v>
      </c>
      <c r="J203">
        <f>G203*$K$202</f>
        <v>786.5</v>
      </c>
    </row>
    <row r="204" spans="2:11" ht="45.75" x14ac:dyDescent="0.25">
      <c r="B204" s="1"/>
      <c r="C204" s="4"/>
      <c r="D204" s="5" t="s">
        <v>259</v>
      </c>
      <c r="E204" s="37"/>
      <c r="F204" s="37"/>
      <c r="G204" s="39"/>
    </row>
    <row r="205" spans="2:11" x14ac:dyDescent="0.25">
      <c r="B205" s="1" t="s">
        <v>260</v>
      </c>
      <c r="C205" s="4" t="s">
        <v>245</v>
      </c>
      <c r="D205" s="1" t="s">
        <v>261</v>
      </c>
      <c r="E205" s="37">
        <v>406.8</v>
      </c>
      <c r="F205" s="37">
        <v>1</v>
      </c>
      <c r="G205" s="39">
        <f t="shared" ref="G205" si="71">ROUND(ROUND(E205,2)*ROUND(F205,3),2)</f>
        <v>406.8</v>
      </c>
      <c r="J205">
        <f>G205*$K$202</f>
        <v>406.8</v>
      </c>
    </row>
    <row r="206" spans="2:11" ht="45.75" x14ac:dyDescent="0.25">
      <c r="B206" s="1"/>
      <c r="C206" s="4"/>
      <c r="D206" s="5" t="s">
        <v>262</v>
      </c>
      <c r="E206" s="37"/>
      <c r="F206" s="37"/>
      <c r="G206" s="39"/>
    </row>
    <row r="207" spans="2:11" x14ac:dyDescent="0.25">
      <c r="B207" s="1" t="s">
        <v>263</v>
      </c>
      <c r="C207" s="4" t="s">
        <v>245</v>
      </c>
      <c r="D207" s="1" t="s">
        <v>264</v>
      </c>
      <c r="E207" s="37">
        <v>406.8</v>
      </c>
      <c r="F207" s="37">
        <v>1</v>
      </c>
      <c r="G207" s="39">
        <f t="shared" ref="G207" si="72">ROUND(ROUND(E207,2)*ROUND(F207,3),2)</f>
        <v>406.8</v>
      </c>
      <c r="J207">
        <f>G207*$K$202</f>
        <v>406.8</v>
      </c>
    </row>
    <row r="208" spans="2:11" ht="45.75" x14ac:dyDescent="0.25">
      <c r="B208" s="1"/>
      <c r="C208" s="4"/>
      <c r="D208" s="5" t="s">
        <v>265</v>
      </c>
      <c r="E208" s="37"/>
      <c r="F208" s="37"/>
      <c r="G208" s="39"/>
    </row>
    <row r="209" spans="2:10" x14ac:dyDescent="0.25">
      <c r="B209" s="1" t="s">
        <v>266</v>
      </c>
      <c r="C209" s="4" t="s">
        <v>245</v>
      </c>
      <c r="D209" s="1" t="s">
        <v>267</v>
      </c>
      <c r="E209" s="37">
        <v>406.8</v>
      </c>
      <c r="F209" s="37">
        <v>1</v>
      </c>
      <c r="G209" s="39">
        <f t="shared" ref="G209" si="73">ROUND(ROUND(E209,2)*ROUND(F209,3),2)</f>
        <v>406.8</v>
      </c>
      <c r="J209">
        <f>G209*$K$202</f>
        <v>406.8</v>
      </c>
    </row>
    <row r="210" spans="2:10" ht="45.75" x14ac:dyDescent="0.25">
      <c r="B210" s="1"/>
      <c r="C210" s="4"/>
      <c r="D210" s="5" t="s">
        <v>268</v>
      </c>
      <c r="E210" s="37"/>
      <c r="F210" s="37"/>
      <c r="G210" s="39"/>
    </row>
    <row r="211" spans="2:10" x14ac:dyDescent="0.25">
      <c r="B211" s="1" t="s">
        <v>269</v>
      </c>
      <c r="C211" s="4" t="s">
        <v>245</v>
      </c>
      <c r="D211" s="1" t="s">
        <v>270</v>
      </c>
      <c r="E211" s="37">
        <v>406.8</v>
      </c>
      <c r="F211" s="37">
        <v>1</v>
      </c>
      <c r="G211" s="39">
        <f t="shared" ref="G211" si="74">ROUND(ROUND(E211,2)*ROUND(F211,3),2)</f>
        <v>406.8</v>
      </c>
      <c r="J211">
        <f>G211*$K$202</f>
        <v>406.8</v>
      </c>
    </row>
    <row r="212" spans="2:10" ht="45.75" x14ac:dyDescent="0.25">
      <c r="B212" s="1"/>
      <c r="C212" s="4"/>
      <c r="D212" s="5" t="s">
        <v>271</v>
      </c>
      <c r="E212" s="37"/>
      <c r="F212" s="37"/>
      <c r="G212" s="39"/>
    </row>
    <row r="213" spans="2:10" x14ac:dyDescent="0.25">
      <c r="B213" s="1" t="s">
        <v>272</v>
      </c>
      <c r="C213" s="4" t="s">
        <v>245</v>
      </c>
      <c r="D213" s="5" t="s">
        <v>273</v>
      </c>
      <c r="E213" s="37">
        <v>168.4</v>
      </c>
      <c r="F213" s="37">
        <v>1</v>
      </c>
      <c r="G213" s="39">
        <f t="shared" ref="G213" si="75">ROUND(ROUND(E213,2)*ROUND(F213,3),2)</f>
        <v>168.4</v>
      </c>
      <c r="J213">
        <f>G213*$K$202</f>
        <v>168.4</v>
      </c>
    </row>
    <row r="214" spans="2:10" ht="45.75" x14ac:dyDescent="0.25">
      <c r="B214" s="1"/>
      <c r="C214" s="4"/>
      <c r="D214" s="5" t="s">
        <v>274</v>
      </c>
      <c r="E214" s="37"/>
      <c r="F214" s="37"/>
      <c r="G214" s="39"/>
    </row>
    <row r="215" spans="2:10" x14ac:dyDescent="0.25">
      <c r="B215" s="1" t="s">
        <v>275</v>
      </c>
      <c r="C215" s="4" t="s">
        <v>276</v>
      </c>
      <c r="D215" s="5" t="s">
        <v>277</v>
      </c>
      <c r="E215" s="37">
        <v>137.75</v>
      </c>
      <c r="F215" s="37">
        <v>1</v>
      </c>
      <c r="G215" s="39">
        <f t="shared" ref="G215" si="76">ROUND(ROUND(E215,2)*ROUND(F215,3),2)</f>
        <v>137.75</v>
      </c>
      <c r="J215">
        <f>G215*$K$202</f>
        <v>137.75</v>
      </c>
    </row>
    <row r="216" spans="2:10" ht="45.75" x14ac:dyDescent="0.25">
      <c r="B216" s="1"/>
      <c r="C216" s="4"/>
      <c r="D216" s="5" t="s">
        <v>278</v>
      </c>
      <c r="E216" s="37"/>
      <c r="F216" s="37"/>
      <c r="G216" s="39"/>
    </row>
    <row r="217" spans="2:10" x14ac:dyDescent="0.25">
      <c r="B217" s="1" t="s">
        <v>279</v>
      </c>
      <c r="C217" s="4" t="s">
        <v>276</v>
      </c>
      <c r="D217" s="5" t="s">
        <v>280</v>
      </c>
      <c r="E217" s="37">
        <f>127.63*1.2</f>
        <v>153.15599999999998</v>
      </c>
      <c r="F217" s="37">
        <v>1</v>
      </c>
      <c r="G217" s="39">
        <f t="shared" ref="G217:G219" si="77">ROUND(ROUND(E217,2)*ROUND(F217,3),2)</f>
        <v>153.16</v>
      </c>
      <c r="J217">
        <f>G217*$K$202</f>
        <v>153.16</v>
      </c>
    </row>
    <row r="218" spans="2:10" ht="45.75" x14ac:dyDescent="0.25">
      <c r="B218" s="1"/>
      <c r="C218" s="4"/>
      <c r="D218" s="5" t="s">
        <v>281</v>
      </c>
      <c r="E218" s="37"/>
      <c r="F218" s="37"/>
      <c r="G218" s="39"/>
    </row>
    <row r="219" spans="2:10" x14ac:dyDescent="0.25">
      <c r="B219" s="1" t="s">
        <v>282</v>
      </c>
      <c r="C219" s="4" t="s">
        <v>276</v>
      </c>
      <c r="D219" s="5" t="s">
        <v>283</v>
      </c>
      <c r="E219" s="37">
        <f>118.15*1.2</f>
        <v>141.78</v>
      </c>
      <c r="F219" s="37">
        <v>1</v>
      </c>
      <c r="G219" s="39">
        <f t="shared" si="77"/>
        <v>141.78</v>
      </c>
      <c r="J219">
        <f>G219*$K$202</f>
        <v>141.78</v>
      </c>
    </row>
    <row r="220" spans="2:10" ht="45.75" x14ac:dyDescent="0.25">
      <c r="B220" s="1"/>
      <c r="C220" s="4"/>
      <c r="D220" s="5" t="s">
        <v>284</v>
      </c>
      <c r="E220" s="37"/>
      <c r="F220" s="37"/>
      <c r="G220" s="39"/>
    </row>
    <row r="221" spans="2:10" x14ac:dyDescent="0.25">
      <c r="B221" s="1" t="s">
        <v>285</v>
      </c>
      <c r="C221" s="4" t="s">
        <v>276</v>
      </c>
      <c r="D221" s="5" t="s">
        <v>286</v>
      </c>
      <c r="E221" s="37">
        <f>114.91*1.2</f>
        <v>137.892</v>
      </c>
      <c r="F221" s="37">
        <v>1</v>
      </c>
      <c r="G221" s="39">
        <f t="shared" ref="G221" si="78">ROUND(ROUND(E221,2)*ROUND(F221,3),2)</f>
        <v>137.88999999999999</v>
      </c>
      <c r="J221">
        <f>G221*$K$202</f>
        <v>137.88999999999999</v>
      </c>
    </row>
    <row r="222" spans="2:10" ht="45.75" x14ac:dyDescent="0.25">
      <c r="B222" s="1"/>
      <c r="C222" s="4"/>
      <c r="D222" s="5" t="s">
        <v>287</v>
      </c>
      <c r="E222" s="37"/>
      <c r="F222" s="37"/>
      <c r="G222" s="39"/>
    </row>
    <row r="223" spans="2:10" x14ac:dyDescent="0.25">
      <c r="B223" s="1" t="s">
        <v>288</v>
      </c>
      <c r="C223" s="4" t="s">
        <v>276</v>
      </c>
      <c r="D223" s="5" t="s">
        <v>289</v>
      </c>
      <c r="E223" s="37">
        <f>+E225+50</f>
        <v>182.7</v>
      </c>
      <c r="F223" s="37">
        <v>1</v>
      </c>
      <c r="G223" s="39">
        <f t="shared" ref="G223" si="79">ROUND(ROUND(E223,2)*ROUND(F223,3),2)</f>
        <v>182.7</v>
      </c>
      <c r="J223">
        <f>G223*$K$202</f>
        <v>182.7</v>
      </c>
    </row>
    <row r="224" spans="2:10" ht="68.25" x14ac:dyDescent="0.25">
      <c r="B224" s="1"/>
      <c r="C224" s="4"/>
      <c r="D224" s="5" t="s">
        <v>290</v>
      </c>
      <c r="E224" s="37"/>
      <c r="F224" s="37"/>
      <c r="G224" s="39"/>
    </row>
    <row r="225" spans="2:11" x14ac:dyDescent="0.25">
      <c r="B225" s="1" t="s">
        <v>291</v>
      </c>
      <c r="C225" s="4" t="s">
        <v>276</v>
      </c>
      <c r="D225" s="5" t="s">
        <v>292</v>
      </c>
      <c r="E225" s="37">
        <v>132.69999999999999</v>
      </c>
      <c r="F225" s="37">
        <v>1</v>
      </c>
      <c r="G225" s="39">
        <f t="shared" ref="G225" si="80">ROUND(ROUND(E225,2)*ROUND(F225,3),2)</f>
        <v>132.69999999999999</v>
      </c>
      <c r="J225">
        <f>G225*$K$202</f>
        <v>132.69999999999999</v>
      </c>
    </row>
    <row r="226" spans="2:11" ht="68.25" x14ac:dyDescent="0.25">
      <c r="B226" s="1"/>
      <c r="C226" s="4"/>
      <c r="D226" s="5" t="s">
        <v>293</v>
      </c>
      <c r="E226" s="37"/>
      <c r="F226" s="37"/>
      <c r="G226" s="39"/>
    </row>
    <row r="227" spans="2:11" x14ac:dyDescent="0.25">
      <c r="B227" s="12"/>
      <c r="C227" s="12"/>
      <c r="D227" s="13"/>
      <c r="E227" s="40"/>
      <c r="F227" s="40"/>
      <c r="G227" s="40"/>
    </row>
    <row r="228" spans="2:11" x14ac:dyDescent="0.25">
      <c r="B228" s="11" t="s">
        <v>28</v>
      </c>
      <c r="D228" s="5" t="s">
        <v>294</v>
      </c>
      <c r="E228" s="41"/>
      <c r="F228" s="41"/>
      <c r="G228" s="24">
        <f>SUM(G203:G226)</f>
        <v>3468.0799999999995</v>
      </c>
      <c r="J228">
        <f>SUM(J203:J225)</f>
        <v>3468.0799999999995</v>
      </c>
      <c r="K228" s="49">
        <f>G228/J228</f>
        <v>1</v>
      </c>
    </row>
    <row r="229" spans="2:11" ht="15.75" thickBot="1" x14ac:dyDescent="0.3">
      <c r="B229" s="7"/>
      <c r="C229" s="7"/>
      <c r="D229" s="7"/>
      <c r="E229" s="7"/>
      <c r="F229" s="7"/>
      <c r="G229" s="7"/>
    </row>
    <row r="230" spans="2:11" x14ac:dyDescent="0.25">
      <c r="B230" s="15"/>
      <c r="C230" s="15"/>
      <c r="D230" s="15"/>
      <c r="E230" s="43"/>
      <c r="F230" s="43"/>
      <c r="G230" s="43"/>
    </row>
    <row r="231" spans="2:11" x14ac:dyDescent="0.25">
      <c r="B231" s="1" t="s">
        <v>2</v>
      </c>
      <c r="C231" s="4" t="s">
        <v>3</v>
      </c>
      <c r="D231" s="1" t="s">
        <v>4</v>
      </c>
      <c r="E231" s="41"/>
      <c r="F231" s="41"/>
      <c r="G231" s="41"/>
    </row>
    <row r="232" spans="2:11" x14ac:dyDescent="0.25">
      <c r="B232" s="1" t="s">
        <v>5</v>
      </c>
      <c r="C232" s="4" t="s">
        <v>3</v>
      </c>
      <c r="D232" s="1" t="s">
        <v>6</v>
      </c>
      <c r="E232" s="41"/>
      <c r="F232" s="41"/>
      <c r="G232" s="41"/>
    </row>
    <row r="233" spans="2:11" x14ac:dyDescent="0.25">
      <c r="B233" s="1" t="s">
        <v>7</v>
      </c>
      <c r="C233" s="4" t="s">
        <v>295</v>
      </c>
      <c r="D233" s="1" t="s">
        <v>296</v>
      </c>
      <c r="E233" s="41"/>
      <c r="F233" s="41"/>
      <c r="G233" s="41"/>
    </row>
    <row r="234" spans="2:11" x14ac:dyDescent="0.25">
      <c r="B234" s="2"/>
      <c r="C234" s="3"/>
      <c r="D234" s="2"/>
      <c r="E234" s="41"/>
      <c r="F234" s="41"/>
      <c r="G234" s="41"/>
    </row>
    <row r="235" spans="2:11" x14ac:dyDescent="0.25">
      <c r="B235" s="8" t="s">
        <v>10</v>
      </c>
      <c r="C235" s="8" t="s">
        <v>11</v>
      </c>
      <c r="D235" s="8" t="s">
        <v>12</v>
      </c>
      <c r="E235" s="44" t="s">
        <v>13</v>
      </c>
      <c r="F235" s="44" t="s">
        <v>14</v>
      </c>
      <c r="G235" s="44" t="s">
        <v>15</v>
      </c>
      <c r="J235" s="8" t="s">
        <v>21</v>
      </c>
      <c r="K235" s="8"/>
    </row>
    <row r="236" spans="2:11" x14ac:dyDescent="0.25">
      <c r="B236" s="9"/>
      <c r="C236" s="9"/>
      <c r="D236" s="9"/>
      <c r="E236" s="45"/>
      <c r="F236" s="45"/>
      <c r="G236" s="45"/>
      <c r="J236" s="8" t="s">
        <v>22</v>
      </c>
      <c r="K236" s="50">
        <v>0</v>
      </c>
    </row>
    <row r="237" spans="2:11" x14ac:dyDescent="0.25">
      <c r="B237" s="1" t="s">
        <v>297</v>
      </c>
      <c r="C237" s="4" t="s">
        <v>276</v>
      </c>
      <c r="D237" s="1" t="s">
        <v>298</v>
      </c>
      <c r="E237" s="37">
        <v>5000</v>
      </c>
      <c r="F237" s="37">
        <v>1</v>
      </c>
      <c r="G237" s="39">
        <f>ROUND(ROUND(E237,2)*ROUND(F237,3),2)</f>
        <v>5000</v>
      </c>
      <c r="J237">
        <f>G237*$K$236</f>
        <v>0</v>
      </c>
    </row>
    <row r="238" spans="2:11" ht="45.75" x14ac:dyDescent="0.25">
      <c r="B238" s="1"/>
      <c r="C238" s="4"/>
      <c r="D238" s="5" t="s">
        <v>299</v>
      </c>
      <c r="E238" s="37"/>
      <c r="F238" s="37"/>
      <c r="G238" s="39"/>
    </row>
    <row r="239" spans="2:11" x14ac:dyDescent="0.25">
      <c r="B239" s="1" t="s">
        <v>300</v>
      </c>
      <c r="C239" s="4" t="s">
        <v>276</v>
      </c>
      <c r="D239" s="5" t="s">
        <v>301</v>
      </c>
      <c r="E239" s="37">
        <v>21340</v>
      </c>
      <c r="F239" s="37">
        <v>1</v>
      </c>
      <c r="G239" s="39">
        <f t="shared" ref="G239" si="81">ROUND(ROUND(E239,2)*ROUND(F239,3),2)</f>
        <v>21340</v>
      </c>
      <c r="J239">
        <f>G239*$K$236</f>
        <v>0</v>
      </c>
    </row>
    <row r="240" spans="2:11" ht="45.75" x14ac:dyDescent="0.25">
      <c r="B240" s="1"/>
      <c r="C240" s="4"/>
      <c r="D240" s="5" t="s">
        <v>302</v>
      </c>
      <c r="E240" s="37"/>
      <c r="F240" s="37"/>
      <c r="G240" s="39"/>
    </row>
    <row r="241" spans="2:11" x14ac:dyDescent="0.25">
      <c r="B241" s="1" t="s">
        <v>303</v>
      </c>
      <c r="C241" s="4" t="s">
        <v>276</v>
      </c>
      <c r="D241" s="5" t="s">
        <v>304</v>
      </c>
      <c r="E241" s="37">
        <v>1800</v>
      </c>
      <c r="F241" s="37">
        <v>1</v>
      </c>
      <c r="G241" s="39">
        <f t="shared" ref="G241" si="82">ROUND(ROUND(E241,2)*ROUND(F241,3),2)</f>
        <v>1800</v>
      </c>
      <c r="J241">
        <f>G241*$K$236</f>
        <v>0</v>
      </c>
    </row>
    <row r="242" spans="2:11" ht="34.5" x14ac:dyDescent="0.25">
      <c r="B242" s="1"/>
      <c r="C242" s="4"/>
      <c r="D242" s="5" t="s">
        <v>305</v>
      </c>
      <c r="E242" s="37"/>
      <c r="F242" s="37"/>
      <c r="G242" s="39"/>
    </row>
    <row r="243" spans="2:11" x14ac:dyDescent="0.25">
      <c r="B243" s="1" t="s">
        <v>306</v>
      </c>
      <c r="C243" s="4" t="s">
        <v>276</v>
      </c>
      <c r="D243" s="5" t="s">
        <v>307</v>
      </c>
      <c r="E243" s="37">
        <v>7658</v>
      </c>
      <c r="F243" s="37">
        <v>1</v>
      </c>
      <c r="G243" s="39">
        <f t="shared" ref="G243:G245" si="83">ROUND(ROUND(E243,2)*ROUND(F243,3),2)</f>
        <v>7658</v>
      </c>
      <c r="J243">
        <f>G243*$K$236</f>
        <v>0</v>
      </c>
    </row>
    <row r="244" spans="2:11" ht="23.25" x14ac:dyDescent="0.25">
      <c r="B244" s="1"/>
      <c r="C244" s="4"/>
      <c r="D244" s="5" t="s">
        <v>308</v>
      </c>
      <c r="E244" s="37"/>
      <c r="F244" s="37"/>
      <c r="G244" s="39"/>
    </row>
    <row r="245" spans="2:11" x14ac:dyDescent="0.25">
      <c r="B245" s="1" t="s">
        <v>309</v>
      </c>
      <c r="C245" s="4" t="s">
        <v>276</v>
      </c>
      <c r="D245" s="5" t="s">
        <v>310</v>
      </c>
      <c r="E245" s="37">
        <v>1800</v>
      </c>
      <c r="F245" s="37">
        <v>1</v>
      </c>
      <c r="G245" s="39">
        <f t="shared" si="83"/>
        <v>1800</v>
      </c>
      <c r="J245">
        <f>G245*$K$236</f>
        <v>0</v>
      </c>
    </row>
    <row r="246" spans="2:11" ht="68.25" x14ac:dyDescent="0.25">
      <c r="B246" s="1"/>
      <c r="C246" s="4"/>
      <c r="D246" s="5" t="s">
        <v>311</v>
      </c>
      <c r="E246" s="37"/>
      <c r="F246" s="37"/>
      <c r="G246" s="39"/>
    </row>
    <row r="247" spans="2:11" x14ac:dyDescent="0.25">
      <c r="B247" s="1" t="s">
        <v>312</v>
      </c>
      <c r="C247" s="4" t="s">
        <v>276</v>
      </c>
      <c r="D247" s="5" t="s">
        <v>313</v>
      </c>
      <c r="E247" s="37">
        <v>5336</v>
      </c>
      <c r="F247" s="37">
        <v>1</v>
      </c>
      <c r="G247" s="39">
        <f t="shared" ref="G247" si="84">ROUND(ROUND(E247,2)*ROUND(F247,3),2)</f>
        <v>5336</v>
      </c>
      <c r="J247">
        <f>G247*$K$236</f>
        <v>0</v>
      </c>
    </row>
    <row r="248" spans="2:11" ht="23.25" x14ac:dyDescent="0.25">
      <c r="B248" s="1"/>
      <c r="C248" s="4"/>
      <c r="D248" s="5" t="s">
        <v>314</v>
      </c>
      <c r="E248" s="37"/>
      <c r="F248" s="37"/>
      <c r="G248" s="39"/>
    </row>
    <row r="249" spans="2:11" x14ac:dyDescent="0.25">
      <c r="B249" s="1" t="s">
        <v>315</v>
      </c>
      <c r="C249" s="4" t="s">
        <v>276</v>
      </c>
      <c r="D249" s="5" t="s">
        <v>316</v>
      </c>
      <c r="E249" s="37">
        <v>85.6</v>
      </c>
      <c r="F249" s="37">
        <v>2</v>
      </c>
      <c r="G249" s="39">
        <f t="shared" ref="G249" si="85">ROUND(ROUND(E249,2)*ROUND(F249,3),2)</f>
        <v>171.2</v>
      </c>
      <c r="J249">
        <f>G249*$K$236</f>
        <v>0</v>
      </c>
    </row>
    <row r="250" spans="2:11" ht="57" x14ac:dyDescent="0.25">
      <c r="B250" s="1"/>
      <c r="C250" s="4"/>
      <c r="D250" s="5" t="s">
        <v>317</v>
      </c>
      <c r="E250" s="37"/>
      <c r="F250" s="37"/>
      <c r="G250" s="39"/>
    </row>
    <row r="251" spans="2:11" x14ac:dyDescent="0.25">
      <c r="B251" s="12"/>
      <c r="C251" s="12"/>
      <c r="D251" s="13"/>
      <c r="E251" s="40"/>
      <c r="F251" s="40"/>
      <c r="G251" s="40"/>
    </row>
    <row r="252" spans="2:11" x14ac:dyDescent="0.25">
      <c r="B252" s="11" t="s">
        <v>28</v>
      </c>
      <c r="D252" s="5" t="s">
        <v>318</v>
      </c>
      <c r="E252" s="41"/>
      <c r="F252" s="41"/>
      <c r="G252" s="24">
        <f>SUM(G237:G250)</f>
        <v>43105.2</v>
      </c>
      <c r="J252">
        <f>SUM(J237:J249)</f>
        <v>0</v>
      </c>
    </row>
    <row r="253" spans="2:11" ht="15.75" thickBot="1" x14ac:dyDescent="0.3">
      <c r="B253" s="7"/>
      <c r="C253" s="7"/>
      <c r="D253" s="7"/>
      <c r="E253" s="7"/>
      <c r="F253" s="7"/>
      <c r="G253" s="7"/>
    </row>
    <row r="254" spans="2:11" x14ac:dyDescent="0.25">
      <c r="B254" s="15"/>
      <c r="C254" s="15"/>
      <c r="D254" s="15"/>
      <c r="E254" s="15"/>
      <c r="F254" s="15"/>
      <c r="G254" s="15"/>
    </row>
    <row r="255" spans="2:11" x14ac:dyDescent="0.25">
      <c r="J255" t="s">
        <v>319</v>
      </c>
      <c r="K255" s="41">
        <f>J252+J228+J194+J128+J29</f>
        <v>305583.39199999999</v>
      </c>
    </row>
    <row r="256" spans="2:11" x14ac:dyDescent="0.25">
      <c r="K256" s="49">
        <f>K255/'RESUMEN + 19% + 21%'!G19</f>
        <v>0.29003069329303255</v>
      </c>
    </row>
  </sheetData>
  <phoneticPr fontId="3" type="noConversion"/>
  <pageMargins left="0.75" right="0.75" top="0.75" bottom="0.5" header="0.5" footer="0.75"/>
  <pageSetup scale="73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8A7D-11A5-5144-8EC7-679E1D215A3E}">
  <sheetPr>
    <pageSetUpPr fitToPage="1"/>
  </sheetPr>
  <dimension ref="B1:G39"/>
  <sheetViews>
    <sheetView tabSelected="1" zoomScale="75" zoomScaleNormal="75" zoomScaleSheetLayoutView="125" workbookViewId="0">
      <selection activeCell="H11" sqref="H11"/>
    </sheetView>
  </sheetViews>
  <sheetFormatPr baseColWidth="10" defaultColWidth="8.85546875" defaultRowHeight="15" x14ac:dyDescent="0.25"/>
  <cols>
    <col min="2" max="2" width="18.7109375" customWidth="1"/>
    <col min="3" max="3" width="18.85546875" customWidth="1"/>
    <col min="4" max="4" width="35.7109375" customWidth="1"/>
    <col min="5" max="6" width="12.7109375" customWidth="1"/>
    <col min="7" max="7" width="20" customWidth="1"/>
  </cols>
  <sheetData>
    <row r="1" spans="2:7" x14ac:dyDescent="0.25">
      <c r="B1" s="10" t="s">
        <v>0</v>
      </c>
    </row>
    <row r="2" spans="2:7" x14ac:dyDescent="0.25">
      <c r="B2" s="10" t="str">
        <f>+Presupuesto!B2</f>
        <v>PROJECTE: ESTESA DE LÍNIES ELÈCTRIQUES D´ESCOMESES DEL COSTAT PARELLS SENARS I CENTRE DE L´HOSPITAL GENERAL DEL HUVH</v>
      </c>
    </row>
    <row r="3" spans="2:7" x14ac:dyDescent="0.25">
      <c r="B3" s="10"/>
    </row>
    <row r="5" spans="2:7" ht="20.100000000000001" customHeight="1" x14ac:dyDescent="0.25">
      <c r="B5" s="51" t="s">
        <v>320</v>
      </c>
      <c r="C5" s="51"/>
      <c r="D5" s="51"/>
    </row>
    <row r="6" spans="2:7" ht="15.75" thickBot="1" x14ac:dyDescent="0.3">
      <c r="B6" s="7"/>
      <c r="C6" s="7"/>
      <c r="D6" s="7"/>
      <c r="E6" s="7"/>
      <c r="F6" s="7"/>
      <c r="G6" s="7" t="s">
        <v>321</v>
      </c>
    </row>
    <row r="7" spans="2:7" ht="6.95" customHeight="1" x14ac:dyDescent="0.25"/>
    <row r="8" spans="2:7" x14ac:dyDescent="0.25">
      <c r="B8" s="25" t="s">
        <v>322</v>
      </c>
      <c r="C8" s="26"/>
      <c r="D8" s="25"/>
      <c r="E8" s="25"/>
      <c r="F8" s="25"/>
      <c r="G8" s="31" t="s">
        <v>323</v>
      </c>
    </row>
    <row r="9" spans="2:7" ht="6.95" customHeight="1" x14ac:dyDescent="0.25">
      <c r="B9" s="18"/>
      <c r="C9" s="19"/>
      <c r="D9" s="18"/>
      <c r="E9" s="18"/>
      <c r="F9" s="18"/>
      <c r="G9" s="18"/>
    </row>
    <row r="10" spans="2:7" ht="15.95" customHeight="1" x14ac:dyDescent="0.25">
      <c r="B10" s="10" t="s">
        <v>324</v>
      </c>
      <c r="C10" s="17" t="s">
        <v>325</v>
      </c>
      <c r="D10" s="23" t="str">
        <f>+Presupuesto!D9</f>
        <v>NOTA GENERAL</v>
      </c>
      <c r="E10" s="23"/>
      <c r="F10" s="23"/>
      <c r="G10" s="23"/>
    </row>
    <row r="11" spans="2:7" x14ac:dyDescent="0.25">
      <c r="B11" s="10" t="s">
        <v>324</v>
      </c>
      <c r="C11" s="17" t="s">
        <v>29</v>
      </c>
      <c r="D11" s="10" t="str">
        <f>+Presupuesto!D18</f>
        <v>QUADRES ELÈCTRICS GENERALS</v>
      </c>
      <c r="E11" s="10"/>
      <c r="F11" s="10"/>
      <c r="G11" s="24">
        <f>+Presupuesto!G29</f>
        <v>203940</v>
      </c>
    </row>
    <row r="12" spans="2:7" x14ac:dyDescent="0.25">
      <c r="B12" s="10" t="s">
        <v>324</v>
      </c>
      <c r="C12" s="17" t="s">
        <v>166</v>
      </c>
      <c r="D12" s="10" t="str">
        <f>+Presupuesto!D33</f>
        <v>QUADRES ELÈCTRICS SECUNDARIS</v>
      </c>
      <c r="E12" s="10"/>
      <c r="F12" s="10"/>
      <c r="G12" s="24">
        <f>+Presupuesto!G128</f>
        <v>158848</v>
      </c>
    </row>
    <row r="13" spans="2:7" x14ac:dyDescent="0.25">
      <c r="B13" s="10" t="s">
        <v>324</v>
      </c>
      <c r="C13" s="17" t="s">
        <v>254</v>
      </c>
      <c r="D13" s="10" t="str">
        <f>+Presupuesto!D133</f>
        <v>DISTRIBUCIÓ DE LÍNIES I CANALITZACIONS</v>
      </c>
      <c r="E13" s="10"/>
      <c r="F13" s="10"/>
      <c r="G13" s="24">
        <f>+Presupuesto!G194</f>
        <v>644263.04000000015</v>
      </c>
    </row>
    <row r="14" spans="2:7" x14ac:dyDescent="0.25">
      <c r="B14" s="10" t="s">
        <v>324</v>
      </c>
      <c r="C14" s="17" t="s">
        <v>294</v>
      </c>
      <c r="D14" s="10" t="str">
        <f>+Presupuesto!D199</f>
        <v>EQUIPAMENT BASE</v>
      </c>
      <c r="E14" s="10"/>
      <c r="F14" s="10"/>
      <c r="G14" s="24">
        <f>+Presupuesto!G228</f>
        <v>3468.0799999999995</v>
      </c>
    </row>
    <row r="15" spans="2:7" x14ac:dyDescent="0.25">
      <c r="B15" s="10" t="s">
        <v>324</v>
      </c>
      <c r="C15" s="17" t="s">
        <v>318</v>
      </c>
      <c r="D15" s="10" t="str">
        <f>+Presupuesto!D233</f>
        <v>VARIS</v>
      </c>
      <c r="E15" s="10"/>
      <c r="F15" s="10"/>
      <c r="G15" s="24">
        <f>+Presupuesto!G252</f>
        <v>43105.2</v>
      </c>
    </row>
    <row r="16" spans="2:7" x14ac:dyDescent="0.25">
      <c r="B16" s="25" t="s">
        <v>326</v>
      </c>
      <c r="C16" s="26" t="s">
        <v>3</v>
      </c>
      <c r="D16" s="25" t="s">
        <v>4</v>
      </c>
      <c r="E16" s="27"/>
      <c r="F16" s="28"/>
      <c r="G16" s="29">
        <f>SUM(G11:G15)</f>
        <v>1053624.3200000001</v>
      </c>
    </row>
    <row r="17" spans="2:7" x14ac:dyDescent="0.25">
      <c r="B17" s="18"/>
      <c r="C17" s="18"/>
      <c r="D17" s="21"/>
      <c r="E17" s="21"/>
      <c r="F17" s="21"/>
      <c r="G17" s="22"/>
    </row>
    <row r="18" spans="2:7" ht="6.95" customHeight="1" x14ac:dyDescent="0.25">
      <c r="B18" s="23"/>
      <c r="C18" s="10"/>
      <c r="D18" s="20"/>
      <c r="E18" s="10"/>
      <c r="F18" s="10"/>
      <c r="G18" s="14"/>
    </row>
    <row r="19" spans="2:7" x14ac:dyDescent="0.25">
      <c r="B19" s="23"/>
      <c r="C19" s="10"/>
      <c r="D19" s="20"/>
      <c r="E19" s="10"/>
      <c r="F19" s="10"/>
      <c r="G19" s="30">
        <f>+G16</f>
        <v>1053624.3200000001</v>
      </c>
    </row>
    <row r="20" spans="2:7" ht="6.95" customHeight="1" x14ac:dyDescent="0.25">
      <c r="B20" s="12"/>
      <c r="C20" s="12"/>
      <c r="D20" s="12"/>
      <c r="E20" s="12"/>
      <c r="F20" s="12"/>
      <c r="G20" s="12"/>
    </row>
    <row r="21" spans="2:7" ht="6.95" customHeight="1" x14ac:dyDescent="0.25"/>
    <row r="22" spans="2:7" x14ac:dyDescent="0.25">
      <c r="B22" s="32" t="s">
        <v>327</v>
      </c>
      <c r="C22" s="32"/>
      <c r="D22" s="32"/>
      <c r="E22" s="32"/>
      <c r="F22" s="32"/>
      <c r="G22" s="33" t="s">
        <v>323</v>
      </c>
    </row>
    <row r="23" spans="2:7" ht="6.95" customHeight="1" x14ac:dyDescent="0.25">
      <c r="B23" s="12"/>
      <c r="C23" s="12"/>
      <c r="D23" s="12"/>
      <c r="E23" s="12"/>
      <c r="F23" s="12"/>
      <c r="G23" s="12"/>
    </row>
    <row r="24" spans="2:7" ht="6.95" customHeight="1" x14ac:dyDescent="0.25"/>
    <row r="25" spans="2:7" x14ac:dyDescent="0.25">
      <c r="B25" t="s">
        <v>328</v>
      </c>
      <c r="C25" s="17" t="s">
        <v>3</v>
      </c>
      <c r="D25" t="s">
        <v>4</v>
      </c>
      <c r="G25" s="34">
        <f>+G19</f>
        <v>1053624.3200000001</v>
      </c>
    </row>
    <row r="27" spans="2:7" x14ac:dyDescent="0.25">
      <c r="E27" s="33" t="s">
        <v>329</v>
      </c>
      <c r="G27" s="34">
        <f>+G25</f>
        <v>1053624.3200000001</v>
      </c>
    </row>
    <row r="28" spans="2:7" x14ac:dyDescent="0.25">
      <c r="E28" s="16" t="s">
        <v>330</v>
      </c>
      <c r="G28" s="34">
        <f>+G27*0.13</f>
        <v>136971.16160000002</v>
      </c>
    </row>
    <row r="29" spans="2:7" x14ac:dyDescent="0.25">
      <c r="E29" s="16" t="s">
        <v>331</v>
      </c>
      <c r="G29" s="34">
        <f>+G27*0.06</f>
        <v>63217.459200000005</v>
      </c>
    </row>
    <row r="30" spans="2:7" x14ac:dyDescent="0.25">
      <c r="E30" s="16"/>
      <c r="G30" s="34"/>
    </row>
    <row r="31" spans="2:7" x14ac:dyDescent="0.25">
      <c r="E31" s="33" t="s">
        <v>332</v>
      </c>
      <c r="G31" s="34">
        <f>+G27+G28+G29</f>
        <v>1253812.9408</v>
      </c>
    </row>
    <row r="32" spans="2:7" x14ac:dyDescent="0.25">
      <c r="E32" s="16" t="s">
        <v>333</v>
      </c>
      <c r="G32" s="34">
        <f>+G31*0.21</f>
        <v>263300.71756799996</v>
      </c>
    </row>
    <row r="33" spans="2:7" x14ac:dyDescent="0.25">
      <c r="E33" s="16"/>
      <c r="G33" s="34"/>
    </row>
    <row r="34" spans="2:7" ht="6.95" customHeight="1" x14ac:dyDescent="0.25">
      <c r="E34" s="16"/>
      <c r="F34" s="12"/>
      <c r="G34" s="35"/>
    </row>
    <row r="35" spans="2:7" ht="6.95" customHeight="1" x14ac:dyDescent="0.25">
      <c r="E35" s="16"/>
      <c r="G35" s="34"/>
    </row>
    <row r="36" spans="2:7" x14ac:dyDescent="0.25">
      <c r="E36" s="16" t="s">
        <v>334</v>
      </c>
      <c r="G36" s="36">
        <f>+G31+G32</f>
        <v>1517113.6583679998</v>
      </c>
    </row>
    <row r="37" spans="2:7" x14ac:dyDescent="0.25">
      <c r="G37" s="38"/>
    </row>
    <row r="38" spans="2:7" x14ac:dyDescent="0.25">
      <c r="B38" s="48" t="s">
        <v>335</v>
      </c>
    </row>
    <row r="39" spans="2:7" x14ac:dyDescent="0.25">
      <c r="B39" s="48" t="s">
        <v>336</v>
      </c>
    </row>
  </sheetData>
  <mergeCells count="1">
    <mergeCell ref="B5:D5"/>
  </mergeCells>
  <phoneticPr fontId="3" type="noConversion"/>
  <pageMargins left="0.75" right="0.75" top="0.75" bottom="0.5" header="0.5" footer="0.75"/>
  <pageSetup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de3737-7e08-4d0a-bc75-2a45980ef942">
      <Terms xmlns="http://schemas.microsoft.com/office/infopath/2007/PartnerControls"/>
    </lcf76f155ced4ddcb4097134ff3c332f>
    <TaxCatchAll xmlns="ac5c9a77-5c20-490e-9e8d-1f987c7975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A6D189016964A897AAC1E191C3ADF" ma:contentTypeVersion="14" ma:contentTypeDescription="Crea un document nou" ma:contentTypeScope="" ma:versionID="10dde5d6c8aa3ac737209fbb16243b4e">
  <xsd:schema xmlns:xsd="http://www.w3.org/2001/XMLSchema" xmlns:xs="http://www.w3.org/2001/XMLSchema" xmlns:p="http://schemas.microsoft.com/office/2006/metadata/properties" xmlns:ns2="d5de3737-7e08-4d0a-bc75-2a45980ef942" xmlns:ns3="ac5c9a77-5c20-490e-9e8d-1f987c7975b8" targetNamespace="http://schemas.microsoft.com/office/2006/metadata/properties" ma:root="true" ma:fieldsID="38aed5a4ed5b7bff4e80bdd941b148cc" ns2:_="" ns3:_="">
    <xsd:import namespace="d5de3737-7e08-4d0a-bc75-2a45980ef942"/>
    <xsd:import namespace="ac5c9a77-5c20-490e-9e8d-1f987c79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e3737-7e08-4d0a-bc75-2a45980ef9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c9a77-5c20-490e-9e8d-1f987c7975b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6d6f701-28cd-405d-a041-0ac69ad37d70}" ma:internalName="TaxCatchAll" ma:showField="CatchAllData" ma:web="ac5c9a77-5c20-490e-9e8d-1f987c7975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1D2D25-B9A5-4F43-B956-0288A56747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BA3EE3-8900-4AA0-9DFC-9CB65772EC4D}">
  <ds:schemaRefs>
    <ds:schemaRef ds:uri="http://schemas.microsoft.com/office/2006/metadata/properties"/>
    <ds:schemaRef ds:uri="http://schemas.microsoft.com/office/infopath/2007/PartnerControls"/>
    <ds:schemaRef ds:uri="d5de3737-7e08-4d0a-bc75-2a45980ef942"/>
    <ds:schemaRef ds:uri="ac5c9a77-5c20-490e-9e8d-1f987c7975b8"/>
  </ds:schemaRefs>
</ds:datastoreItem>
</file>

<file path=customXml/itemProps3.xml><?xml version="1.0" encoding="utf-8"?>
<ds:datastoreItem xmlns:ds="http://schemas.openxmlformats.org/officeDocument/2006/customXml" ds:itemID="{3B926DAC-95E0-4819-BF95-7F65205A05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e3737-7e08-4d0a-bc75-2a45980ef942"/>
    <ds:schemaRef ds:uri="ac5c9a77-5c20-490e-9e8d-1f987c79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Presupuesto</vt:lpstr>
      <vt:lpstr>RESUMEN + 19% + 21%</vt:lpstr>
      <vt:lpstr>Presupuesto!Área_de_impresión</vt:lpstr>
      <vt:lpstr>'RESUMEN + 19% + 21%'!Área_de_impresión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Balcells Valentines, Josep</cp:lastModifiedBy>
  <cp:revision/>
  <dcterms:created xsi:type="dcterms:W3CDTF">2025-02-05T06:35:36Z</dcterms:created>
  <dcterms:modified xsi:type="dcterms:W3CDTF">2026-05-12T13:58:19Z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0x010100DBAA6D189016964A897AAC1E191C3ADF</vt:lpwstr>
  </property>
  <property fmtid="{D5CDD505-2E9C-101B-9397-08002B2CF9AE}" pid="3" name="MediaServiceImageTags">
    <vt:lpwstr/>
  </property>
</Properties>
</file>